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7400" windowHeight="11760"/>
  </bookViews>
  <sheets>
    <sheet name="ax.12-2018" sheetId="3" r:id="rId1"/>
  </sheets>
  <externalReferences>
    <externalReference r:id="rId2"/>
  </externalReferences>
  <definedNames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_xlnm.Print_Area" localSheetId="0">'ax.12-2018'!$A$1:$H$169</definedName>
    <definedName name="_xlnm.Print_Titles" localSheetId="0">'ax.12-2018'!$7:$8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/>
</workbook>
</file>

<file path=xl/calcChain.xml><?xml version="1.0" encoding="utf-8"?>
<calcChain xmlns="http://schemas.openxmlformats.org/spreadsheetml/2006/main">
  <c r="H167" i="3" l="1"/>
  <c r="H155" i="3"/>
  <c r="H145" i="3"/>
  <c r="H142" i="3"/>
  <c r="H139" i="3"/>
  <c r="H136" i="3"/>
  <c r="H133" i="3"/>
  <c r="H125" i="3"/>
  <c r="H118" i="3"/>
  <c r="H111" i="3"/>
  <c r="H104" i="3"/>
  <c r="H97" i="3"/>
  <c r="H91" i="3"/>
  <c r="H86" i="3"/>
  <c r="H81" i="3"/>
  <c r="H69" i="3"/>
  <c r="H59" i="3"/>
  <c r="H56" i="3"/>
  <c r="H46" i="3"/>
  <c r="H36" i="3"/>
  <c r="H22" i="3"/>
  <c r="H16" i="3"/>
  <c r="F75" i="3" l="1"/>
  <c r="G75" i="3"/>
  <c r="H75" i="3" s="1"/>
  <c r="E75" i="3"/>
  <c r="F50" i="3" l="1"/>
  <c r="G50" i="3"/>
  <c r="H50" i="3" s="1"/>
  <c r="E50" i="3"/>
  <c r="E30" i="3" l="1"/>
  <c r="G161" i="3"/>
  <c r="F161" i="3"/>
  <c r="E161" i="3"/>
  <c r="G149" i="3"/>
  <c r="H149" i="3" s="1"/>
  <c r="F149" i="3"/>
  <c r="E149" i="3"/>
  <c r="G63" i="3"/>
  <c r="F63" i="3"/>
  <c r="E63" i="3"/>
  <c r="G40" i="3"/>
  <c r="F40" i="3"/>
  <c r="E40" i="3"/>
  <c r="G30" i="3"/>
  <c r="F30" i="3"/>
  <c r="G10" i="3"/>
  <c r="F10" i="3"/>
  <c r="E10" i="3"/>
  <c r="H10" i="3" l="1"/>
  <c r="H40" i="3"/>
  <c r="H63" i="3"/>
  <c r="H30" i="3"/>
  <c r="H161" i="3"/>
</calcChain>
</file>

<file path=xl/sharedStrings.xml><?xml version="1.0" encoding="utf-8"?>
<sst xmlns="http://schemas.openxmlformats.org/spreadsheetml/2006/main" count="215" uniqueCount="130">
  <si>
    <t>Էլեկտրամատակարարման հուսալիության և էներգախնայողության ծրագիր</t>
  </si>
  <si>
    <t>Համաշխարհային բանկի աջակցությամբ իրականացվող էլեկտրամատակարարման հուսալիության և էներգախնայողության ծրագրի ներքո նախատեսված աշխատանքներ և ծառայություններ</t>
  </si>
  <si>
    <t>էլեկտրամատակարարման համակարգի հուսալիության բարձրացում</t>
  </si>
  <si>
    <t>Ընդերքի ուսումնասիրության, օգտագործման և պահպանման ծառայություններ</t>
  </si>
  <si>
    <t>ՀՀ տարածքում ընդերքի վերաբերյալ տեղեկատվության հավաքագրում, պահպանում և տրամադրում, ընդերքի պետական գրանցում և հաշվառում, կադաստրի վարում, հատուկ երկրաբանահետախուզական ծառայությունների իրականացում, ֆոնդերի պահպանում</t>
  </si>
  <si>
    <t>Ընդերքի օգտագործման արդյունավետության բարձրացում</t>
  </si>
  <si>
    <t>«Հանրապետական երկրաբանական ֆոնդ» ՊՈԱԿ</t>
  </si>
  <si>
    <t>Էլեկտրաէներգետիկական օբյեկտների կառուցման, վերականգնման և վերանորոգման ծրագիր</t>
  </si>
  <si>
    <t>Էլեկտրաէներգետիկական օբյեկտների կառուցում, վերակառուցում և վերազինում</t>
  </si>
  <si>
    <t>Պետական կազմակերպություններում ներդրումներ</t>
  </si>
  <si>
    <t>Կազմակերպության անվանումը, որտեղ կատարվում է ներդրումը</t>
  </si>
  <si>
    <t>Տվյալ ներդրման հետ կապված ծրագիրը (ծրագրերը)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</si>
  <si>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</si>
  <si>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և թաղում</t>
  </si>
  <si>
    <t>«Ռադիոակտիվ թափոնների վնասազերծում» ՓԲԸ</t>
  </si>
  <si>
    <t>Պետական հիմնարկների և կազմակերպությունների աշխատողների սոցիալական փաթեթով ապահովում</t>
  </si>
  <si>
    <t>Վերջնական արդյունքի նկարագրությունը</t>
  </si>
  <si>
    <t>Քաղաքականության միջոցառումներ. Տրանսֆերտներ</t>
  </si>
  <si>
    <t>Ծրագրի նկարագրությունը</t>
  </si>
  <si>
    <t>ԾՐԱԳԻՐ</t>
  </si>
  <si>
    <t>Ծառայություն մատուցողի անվանումը</t>
  </si>
  <si>
    <t>Մատուցվող ծառայության նկարագրությունը</t>
  </si>
  <si>
    <t>Ներդրման նկարագրությունը</t>
  </si>
  <si>
    <t>Պետական  քաղաքականության մշակման, ծրագրերի համակարգման և մոնիտորինգի ծրագիր</t>
  </si>
  <si>
    <t xml:space="preserve">Քաղաքականության մշակման և դրա կատարման համակարգման, պետական ծրագրերի պլանավորման մշակման, իրականացման և մոնիտորինգի (վերահսկման) ծառայություններ </t>
  </si>
  <si>
    <t>Միջոցառումը</t>
  </si>
  <si>
    <t>Ծառայություն մատուցող կազմակերպությունը</t>
  </si>
  <si>
    <t>Մարդկանց և շրջակա միջավայրի պաշպանություն իոնացնող ճառագայթման ազդեցությունից</t>
  </si>
  <si>
    <t>Ծառայություն մատուցող կազմակերպության անվանումը հայտնի կդառնա ծրագրի խորհրդատուի ընտրությունից հետո</t>
  </si>
  <si>
    <t>Կարգավարական կառավարման ավտոմատացված համակարգի (SCADA) ընդլայնման խորհրդատվական և կառավարման ծառայություններ</t>
  </si>
  <si>
    <t>Ծրագիրը նպաստում է ՀՀ նախարարությունների կողմից իրականացվող ծրագրերի գծով նախատեսված արդյունքների ապահովմանը</t>
  </si>
  <si>
    <t>Քաղաքականության միջոցառումներ. Ծառայություններ</t>
  </si>
  <si>
    <t>Սոցիալական փաթեթների ապահովման ծրագիր</t>
  </si>
  <si>
    <t xml:space="preserve">Սոցիալական փաթեթներով ապահովում պետական հիմնարկների և կազմակերպությունների աշխատողներին </t>
  </si>
  <si>
    <t>Բնակչության կենսամակարդակի բարձրացում</t>
  </si>
  <si>
    <t>Տրանսֆերտի նկարագրությունը</t>
  </si>
  <si>
    <t>Պետական հիմնարկների և կազմակերպությունների աշխատողների առողջապահական փաթեթի, հիպոթեքային վարկի, ուսման վճարի և հանգստի ապահովման գծով ծախսերի փոխհատուցում</t>
  </si>
  <si>
    <t>Ընդերքի մասին տեղեկատվության տրամադրման ծառայություններ</t>
  </si>
  <si>
    <t>1.ՀՀ-ում օգտակար հանածոների հանքավայրերի մասին տեղեկատվության տրամադրում պետական մարմիններին և այլ կազմակերպություններին, կադաստրի վարում: 2.Ընդերքի մասին տեղեկատվության և ֆոնդային նյութերի տրամադրում: 3.Երկրաբանահետախուզական աշխատանքների պետական գրանցում և հաշվառում: 4.Օգտակար հանածոների հանքավայրերի պաշարների հաշվառում և գրանցում:</t>
  </si>
  <si>
    <t xml:space="preserve">Էլեկտրաէներգետիկ համակարգի հուսալիության բարձրացում </t>
  </si>
  <si>
    <t>Համաշխարհային բանկի աջակցությամբ իրականացվող Երկրաջերմային հետախուզական հորատման դրամաշնորհային ծրագիր</t>
  </si>
  <si>
    <t>Տվյալ ներդրման հետ կապված ծրագիրը</t>
  </si>
  <si>
    <t>Էլեկտրահաղորդման ցանցի բարելավման ծրագրի շրջանակներում նախատեսվում է վերակառուցել 30 և ավելի տարիներ շահագործման մեջ գտնվող Երևանի ՋԷԿ -ի ենթակայանը:</t>
  </si>
  <si>
    <t>Ներդրումներ «Երևանի ջերմաէլեկտրակենտրոն» ՓԲԸ-ում</t>
  </si>
  <si>
    <t>«Երևանի ջերմաէլեկտրակենտրոն» ՓԲԸ</t>
  </si>
  <si>
    <t>04.03.05</t>
  </si>
  <si>
    <t>հազար դրամ</t>
  </si>
  <si>
    <t>Ծրագիր/Քաղաքականության միջոցառում</t>
  </si>
  <si>
    <t>Կատարման %</t>
  </si>
  <si>
    <t>Բաժին/ Խումբ/ Դաս</t>
  </si>
  <si>
    <t>ՀՀ էներգետիկ ենթակառուցվածքների և բնական պաշարների նախարարություն</t>
  </si>
  <si>
    <t>ԿՀ07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</si>
  <si>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</si>
  <si>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</si>
  <si>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</si>
  <si>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Համակարգչային տեխիկայի և գրասենյակային գույքի ձեռքբերում</t>
  </si>
  <si>
    <t>Ակտիվն օգտագործող կազմակերպության անվանումը</t>
  </si>
  <si>
    <t>Ծրագիր (ծրագրեր), որին (որոնց) առնչվում է ակտիվը</t>
  </si>
  <si>
    <t>1001 Պետական քաղաքականության մշակման, ծրագրերի համակարգման և մոնիտորինգի ծրագիր</t>
  </si>
  <si>
    <t>ՌԴ աջակցությամբ իրականացվող Հայկական ԱԷԿ-ի N 2 էներգաբլոկի շահագործման նախագծային ժամկետի երկարացման դրամաշնորհային ծրագիր</t>
  </si>
  <si>
    <t>Հայկական ԱԷԿ-ի N 2 էներգաբլոկի շահագործման նախագծային ժամկետի երկարացում</t>
  </si>
  <si>
    <t>Վերականգնվող էներգետիկայի ծրագիր</t>
  </si>
  <si>
    <t>Վերականգնվող էներգետիկայի կիրառության խթանման և զարգացման ծառայություններ</t>
  </si>
  <si>
    <t>Վերականգնվող էներգետիկայի կիրառման աստիճանի բարձրացում</t>
  </si>
  <si>
    <t>Համաշխարհային բանկի աջակցությամբ իրականացվող արդյունաբերական մասշտաբի արևային էներգիայի ծրագրի նախապատրաստման դրամաշնորհի ծրագիր</t>
  </si>
  <si>
    <t>Ծրագրի շրջանակներում նախատեսվում է իրականացնել արևային էներգիայի ռեսուրսի գնահատում, արևային ՖՎ ներդրումային ծրագրերի պատրաստում ընտված տեղանքներում</t>
  </si>
  <si>
    <t>ԾՏ02</t>
  </si>
  <si>
    <t xml:space="preserve">Ծրագրի շրջանակներում նախատեսվում է Հայաստանում հայտնի հավանական երկրաջերմային տեղանքներից մեկում՝ Քարքառում, իրականացնել հետախուզական հորատում՝ էլեկտրաէներգիայի արտադրության բավարար ռեսուրսների առկայությունը և որակը հաստատելու նպատակով: </t>
  </si>
  <si>
    <t>Էլեկտրահաղորդման ցանցի բարելավման ծրագրի խորհրդատվական և կառավարման ծառայություններ</t>
  </si>
  <si>
    <t>Երևանի ՋԷԿ-ի ենթակայանի վերակառուցման խորհրդատվական և կառավարման ծառայություններ</t>
  </si>
  <si>
    <t>Էլեկտրահաղորդման ցանցի բարելավման շրջանակներում Երևանի ՋԷԿ-ի ենթակայանի վերակառուցում (խորհրդատվական և կառավարման ծառայություններ)</t>
  </si>
  <si>
    <t>220 ԿՎ «Ագարակ-2» և  «Շինուհայր-2» ենթակայանների վերակառուցման խորհրդատվական և կառավարման ծառայություններ</t>
  </si>
  <si>
    <t>Էլեկտրաէներգիայի հաղորդման ցանցի վերակառուցման շրջանակներում 220 կՎ «Ագարակ-2» և «Շինուհայր» ենթակայանների վերակառուցում (խորհրդատվական և կառավարման ծառայություններ)</t>
  </si>
  <si>
    <t>էլեկտրաէներգիայի հաղորդման ցանցի վերակառուցման շրջանակներում կարգավարական կառավարման ավտոմատացված համակարգի (SCADA) ընդլայնում (խորհրդատվական և կառավարման ծառայություններ)</t>
  </si>
  <si>
    <t>Ներդրումներ «Բարձրավոլտ էլեկտրացանցեր» ՓԲԸ-ում</t>
  </si>
  <si>
    <t>Էլեկտրահաղորդման ցանցի բարելավման ծրագրի շրջանակներում նախատեսվում է վերակառուցել 30 և ավելի տարիներ շահագործման մեջ գտնվող  220 կՎ «Աշնակ» ենթակայանը, կառուցել էլեկտրաէներգետիկ համակարգի պահուստային կառավարման կենտրոն, ձեռք բերել ենթակայանների և բարձրավոլտ էլեկտրահաղորդման գծերի սպասարկման և շահագործման համար անհրաժեշտ մեքենամեխանիզմներ և տրանսպորտային միջոցներ</t>
  </si>
  <si>
    <t>«Բարձրավոլտ էլեկտրացանցեր» ՓԲԸ</t>
  </si>
  <si>
    <t>1167 էլեկտրաէներգետիկական օբյեկտների կառուցման, վերականգնման և վերանորոգման ծրագիր ԱԾ01</t>
  </si>
  <si>
    <t>1167 էլեկտրաէներգետիկական օբյեկտների կառուցման, վերականգնման և վերանորոգման ծրագիր ԱԾ02</t>
  </si>
  <si>
    <t>Էլեկտրաէներգիայի հաղորդման ցանցի վերակառուցման շրջանակներում նախատեսվում է վերակառուցել 220կՎ «Ագարակ-2» և «Շինուհայր» ենթակայանները</t>
  </si>
  <si>
    <t>1167 էլեկտրաէներգետիկական օբյեկտների կառուցման, վերականգնման և վերանորոգման ծրագիր ԱԾ03</t>
  </si>
  <si>
    <t>Ներդրումներ «էլեկտրաէներգետիկական համակարգի օպերատոր» ՓԲԸ-ում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</si>
  <si>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</t>
  </si>
  <si>
    <t xml:space="preserve"> «էլեկտրաէներգետիկական համակարգի օպերատոր» ՓԲԸ</t>
  </si>
  <si>
    <t>1167 էլեկտրաէներգետիկական օբյեկտների կառուցման, վերականգնման և վերանորոգման ծրագիր ԱԾ04</t>
  </si>
  <si>
    <t>Վարկերի տրամադրում</t>
  </si>
  <si>
    <t>Վերակառուցման և զարգացման միջազգային բանկի աջակցությամբ իրականացվող էլեկտրամատակարարման հուսալիության ծրագիր</t>
  </si>
  <si>
    <t>Վարկի նկարագրությունը</t>
  </si>
  <si>
    <t>Շուրջ 50 կմ երկարությամբ «Լալվար» և «Նոյեմբերյան» 110 կՎ օդային գծերի վերակառուցում</t>
  </si>
  <si>
    <t>Վերակառուցման և զարգացման միջազգային բանկի աջակցությամբ իրականացվող էլեկտրամատակարարման հուսալիության լրացուցիչ ծրագիր</t>
  </si>
  <si>
    <t>Վարկին նկարագրությունը</t>
  </si>
  <si>
    <t xml:space="preserve">Էլեկտրամատակարարման հուսալիության ծրագրի լրացուցիչ ֆինանսավորման ծրագրի շրջանակներում նախատեսվում է փոխարինել «Հաղթանակ»  220կՎ, «Չարենցավան-3» և «Վանաձոր-1» 110կՎ ենթակայանների 30 և ավելի տարիներ շահագործման մեջ գտնվող ֆիզիկապես և բարոյապես մաշված սարքավորումները   </t>
  </si>
  <si>
    <t>ՌԴ աջակցությամբ իրականացվող Հայկական ԱԷԿ-ի N 2 էներգաբլոկի շահագործման նախագծային ժամկետի երկարացման  ծրագիր</t>
  </si>
  <si>
    <t>Գերմանիայի զարգացման վարկերի բանկի աջակցությամբ իրականացվող Որոտանի հիդրոէլեկտրակայանների համալիրի վերականգնման ծրագիր</t>
  </si>
  <si>
    <t xml:space="preserve"> Որոտանի հիդրոէլեկտրակայանների համալիրի վերականգնում</t>
  </si>
  <si>
    <t>Էներգետիկ ենթակառուցվածքների և բնական պաշարների բնագավառում քաղաքականության, խորհրդատվական և մոնիտորինգի ծառայություններ</t>
  </si>
  <si>
    <t>Վերակառուցման և զարգացման միջազգային բանկի աջակցությամբ իրականացվող էլեկտրահաղորդման ցանցի բարելավման շրջանակներում «Աշնակ» ենթակայանի վերակառուցում և էլեկտրաէներգետիկական համակարգի կառավարման բարելավում (խորհրդատվական և կառավարման ծառայություններ)</t>
  </si>
  <si>
    <t>Վերակառուցման և զարգացման միջազգային բանկի աջակցությամբ իրականացվող էներգետիկայի ոլորտի ֆինանսական առողջացման ծրագիր</t>
  </si>
  <si>
    <t>էներգետիկայի ոլորտի ֆինանսական առողջացում</t>
  </si>
  <si>
    <t>Էլեկտրաէներգետիկական համակարգի պետական ընկերությունների ֆինանսական կենսունակության ապահովում ու կառավարման բարելավում</t>
  </si>
  <si>
    <t>Գերմանիայի զարգացման վարկերի բանկի աջակցությամբ իրականացվող Գյումրի-2 ենթակայանի վերականգնման ծրագիր</t>
  </si>
  <si>
    <t>Ենթակայանների սպասարկման համար անհրաժեշտ գործիքների և մեքենամեխանիզմների ձեռքբերում (վերամբարձ կռունկներ, հենահարթակով ամբարձիչներ և այլն)</t>
  </si>
  <si>
    <t>04.03.04</t>
  </si>
  <si>
    <t>Հայաստանի Հանրապետության էներգետիկ ենթակառուցվածքների և բնական պաշարների նախարարություն</t>
  </si>
  <si>
    <t>Ծրագրային դասիչը</t>
  </si>
  <si>
    <t>Գործառական դասիչը</t>
  </si>
  <si>
    <t>Բյուջե</t>
  </si>
  <si>
    <t>Ճշտված բյուջե</t>
  </si>
  <si>
    <t>Փաստ</t>
  </si>
  <si>
    <t>Ծրագիրը</t>
  </si>
  <si>
    <t>ԵԿ03</t>
  </si>
  <si>
    <t>ԵԿ04</t>
  </si>
  <si>
    <t>ՎՏ01</t>
  </si>
  <si>
    <t>ՎՏ02</t>
  </si>
  <si>
    <t>ՎՏ03</t>
  </si>
  <si>
    <t>ՎՏ04</t>
  </si>
  <si>
    <t>ԱԾ01</t>
  </si>
  <si>
    <t xml:space="preserve">05.01.01 </t>
  </si>
  <si>
    <t xml:space="preserve">04.03.05 </t>
  </si>
  <si>
    <t>ԾՏ01</t>
  </si>
  <si>
    <t>04.01.01</t>
  </si>
  <si>
    <t>ԱԾ02</t>
  </si>
  <si>
    <t>ԱԾ03</t>
  </si>
  <si>
    <t>ԱԾ04</t>
  </si>
  <si>
    <t>ԵԿ01</t>
  </si>
  <si>
    <t>ԵԿ02</t>
  </si>
  <si>
    <t>ԾՏ39</t>
  </si>
  <si>
    <t>10.09.02</t>
  </si>
  <si>
    <t xml:space="preserve"> 04.03.05</t>
  </si>
  <si>
    <t>ԱԾ07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</si>
</sst>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0">
    <font>
      <sz val="10"/>
      <name val="Arial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10" fontId="2" fillId="4" borderId="1" xfId="0" applyNumberFormat="1" applyFont="1" applyFill="1" applyBorder="1" applyAlignment="1">
      <alignment horizontal="center" vertical="center" wrapText="1"/>
    </xf>
    <xf numFmtId="10" fontId="4" fillId="4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10" fontId="4" fillId="3" borderId="2" xfId="2" applyNumberFormat="1" applyFont="1" applyFill="1" applyBorder="1" applyAlignment="1">
      <alignment horizontal="center" vertical="center"/>
    </xf>
    <xf numFmtId="10" fontId="4" fillId="3" borderId="3" xfId="2" applyNumberFormat="1" applyFont="1" applyFill="1" applyBorder="1" applyAlignment="1">
      <alignment horizontal="center" vertical="center"/>
    </xf>
    <xf numFmtId="10" fontId="4" fillId="3" borderId="4" xfId="2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10" fontId="4" fillId="3" borderId="3" xfId="0" applyNumberFormat="1" applyFont="1" applyFill="1" applyBorder="1" applyAlignment="1">
      <alignment horizontal="center" vertical="center" wrapText="1"/>
    </xf>
    <xf numFmtId="10" fontId="4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Fin_nax_havelvac_9" xfId="2"/>
    <cellStyle name="Style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A~1.VAN/LOCALS~1/Temp/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tabSelected="1" workbookViewId="0">
      <selection activeCell="D9" sqref="D9"/>
    </sheetView>
  </sheetViews>
  <sheetFormatPr defaultRowHeight="14.25"/>
  <cols>
    <col min="1" max="1" width="8.85546875" style="26" customWidth="1"/>
    <col min="2" max="2" width="8" style="22" customWidth="1"/>
    <col min="3" max="3" width="9.140625" style="22"/>
    <col min="4" max="4" width="56" style="7" customWidth="1"/>
    <col min="5" max="5" width="14.28515625" style="22" customWidth="1"/>
    <col min="6" max="6" width="14.85546875" style="22" customWidth="1"/>
    <col min="7" max="7" width="14" style="22" customWidth="1"/>
    <col min="8" max="8" width="8.28515625" style="22" customWidth="1"/>
    <col min="9" max="9" width="14" style="7" customWidth="1"/>
    <col min="10" max="10" width="9.140625" style="7"/>
    <col min="11" max="11" width="9.85546875" style="7" bestFit="1" customWidth="1"/>
    <col min="12" max="16384" width="9.140625" style="7"/>
  </cols>
  <sheetData>
    <row r="1" spans="1:9" ht="13.5">
      <c r="A1" s="45"/>
      <c r="B1" s="45"/>
      <c r="C1" s="45"/>
      <c r="D1" s="46"/>
      <c r="E1" s="45"/>
      <c r="F1" s="45"/>
      <c r="G1" s="45"/>
      <c r="H1" s="45"/>
    </row>
    <row r="2" spans="1:9" ht="20.25" customHeight="1">
      <c r="A2" s="45"/>
      <c r="B2" s="45"/>
      <c r="C2" s="45"/>
      <c r="D2" s="46"/>
      <c r="E2" s="45"/>
      <c r="F2" s="45"/>
      <c r="G2" s="45"/>
      <c r="H2" s="45"/>
    </row>
    <row r="3" spans="1:9" s="22" customFormat="1" ht="23.25" customHeight="1">
      <c r="A3" s="149" t="s">
        <v>103</v>
      </c>
      <c r="B3" s="149"/>
      <c r="C3" s="149"/>
      <c r="D3" s="149"/>
      <c r="E3" s="149"/>
      <c r="F3" s="149"/>
      <c r="G3" s="149"/>
      <c r="H3" s="149"/>
    </row>
    <row r="4" spans="1:9" ht="16.5" customHeight="1">
      <c r="A4" s="45"/>
      <c r="B4" s="45"/>
      <c r="C4" s="45"/>
      <c r="D4" s="46"/>
      <c r="E4" s="45"/>
      <c r="F4" s="45"/>
      <c r="G4" s="45"/>
      <c r="H4" s="45"/>
    </row>
    <row r="5" spans="1:9" ht="18.75" customHeight="1">
      <c r="A5" s="45"/>
      <c r="B5" s="45"/>
      <c r="C5" s="45"/>
      <c r="D5" s="46"/>
      <c r="E5" s="45"/>
      <c r="F5" s="45"/>
      <c r="G5" s="45"/>
      <c r="H5" s="45"/>
    </row>
    <row r="6" spans="1:9" ht="18" customHeight="1">
      <c r="A6" s="45"/>
      <c r="B6" s="45"/>
      <c r="C6" s="45"/>
      <c r="D6" s="46"/>
      <c r="E6" s="45"/>
      <c r="F6" s="45"/>
      <c r="G6" s="45" t="s">
        <v>46</v>
      </c>
      <c r="H6" s="45"/>
    </row>
    <row r="7" spans="1:9" s="25" customFormat="1" ht="48.75" customHeight="1">
      <c r="A7" s="19" t="s">
        <v>104</v>
      </c>
      <c r="B7" s="23"/>
      <c r="C7" s="19" t="s">
        <v>105</v>
      </c>
      <c r="D7" s="19" t="s">
        <v>47</v>
      </c>
      <c r="E7" s="19" t="s">
        <v>106</v>
      </c>
      <c r="F7" s="19" t="s">
        <v>107</v>
      </c>
      <c r="G7" s="19" t="s">
        <v>108</v>
      </c>
      <c r="H7" s="19" t="s">
        <v>48</v>
      </c>
    </row>
    <row r="8" spans="1:9" ht="48" customHeight="1">
      <c r="A8" s="23" t="s">
        <v>109</v>
      </c>
      <c r="B8" s="23" t="s">
        <v>25</v>
      </c>
      <c r="C8" s="23" t="s">
        <v>49</v>
      </c>
      <c r="D8" s="24"/>
      <c r="E8" s="41"/>
      <c r="F8" s="41"/>
      <c r="G8" s="41"/>
      <c r="H8" s="41"/>
    </row>
    <row r="9" spans="1:9" ht="27" customHeight="1">
      <c r="A9" s="27">
        <v>1001</v>
      </c>
      <c r="B9" s="31"/>
      <c r="C9" s="32"/>
      <c r="D9" s="28" t="s">
        <v>19</v>
      </c>
      <c r="E9" s="32"/>
      <c r="F9" s="32"/>
      <c r="G9" s="32"/>
      <c r="H9" s="42"/>
    </row>
    <row r="10" spans="1:9" ht="51.75" customHeight="1">
      <c r="A10" s="53"/>
      <c r="B10" s="57"/>
      <c r="C10" s="59"/>
      <c r="D10" s="12" t="s">
        <v>23</v>
      </c>
      <c r="E10" s="61">
        <f>E16+E22</f>
        <v>670200.30000000005</v>
      </c>
      <c r="F10" s="61">
        <f t="shared" ref="F10:G10" si="0">F16+F22</f>
        <v>670200.30000000005</v>
      </c>
      <c r="G10" s="61">
        <f t="shared" si="0"/>
        <v>664011</v>
      </c>
      <c r="H10" s="63">
        <f>G10/F10</f>
        <v>0.99076499965756504</v>
      </c>
      <c r="I10" s="8"/>
    </row>
    <row r="11" spans="1:9" ht="26.25" customHeight="1">
      <c r="A11" s="54"/>
      <c r="B11" s="58"/>
      <c r="C11" s="60"/>
      <c r="D11" s="13" t="s">
        <v>18</v>
      </c>
      <c r="E11" s="62"/>
      <c r="F11" s="62"/>
      <c r="G11" s="62"/>
      <c r="H11" s="64"/>
    </row>
    <row r="12" spans="1:9" ht="75" customHeight="1">
      <c r="A12" s="54"/>
      <c r="B12" s="58"/>
      <c r="C12" s="60"/>
      <c r="D12" s="12" t="s">
        <v>24</v>
      </c>
      <c r="E12" s="62"/>
      <c r="F12" s="62"/>
      <c r="G12" s="62"/>
      <c r="H12" s="64"/>
    </row>
    <row r="13" spans="1:9" ht="24" customHeight="1">
      <c r="A13" s="54"/>
      <c r="B13" s="58"/>
      <c r="C13" s="60"/>
      <c r="D13" s="13" t="s">
        <v>16</v>
      </c>
      <c r="E13" s="62"/>
      <c r="F13" s="62"/>
      <c r="G13" s="62"/>
      <c r="H13" s="64"/>
    </row>
    <row r="14" spans="1:9" ht="60.75" customHeight="1">
      <c r="A14" s="54"/>
      <c r="B14" s="58"/>
      <c r="C14" s="60"/>
      <c r="D14" s="18" t="s">
        <v>30</v>
      </c>
      <c r="E14" s="62"/>
      <c r="F14" s="62"/>
      <c r="G14" s="62"/>
      <c r="H14" s="65"/>
    </row>
    <row r="15" spans="1:9" ht="26.25" customHeight="1">
      <c r="A15" s="54"/>
      <c r="B15" s="32"/>
      <c r="C15" s="32"/>
      <c r="D15" s="30" t="s">
        <v>31</v>
      </c>
      <c r="E15" s="42"/>
      <c r="F15" s="42"/>
      <c r="G15" s="42"/>
      <c r="H15" s="42"/>
    </row>
    <row r="16" spans="1:9" ht="63" customHeight="1">
      <c r="A16" s="54"/>
      <c r="B16" s="60" t="s">
        <v>129</v>
      </c>
      <c r="C16" s="60" t="s">
        <v>128</v>
      </c>
      <c r="D16" s="39" t="s">
        <v>95</v>
      </c>
      <c r="E16" s="66">
        <v>665783.80000000005</v>
      </c>
      <c r="F16" s="66">
        <v>665783.80000000005</v>
      </c>
      <c r="G16" s="66">
        <v>659713.92000000004</v>
      </c>
      <c r="H16" s="68">
        <f>G16/F16</f>
        <v>0.99088310649793521</v>
      </c>
    </row>
    <row r="17" spans="1:9" ht="24" customHeight="1">
      <c r="A17" s="54"/>
      <c r="B17" s="60"/>
      <c r="C17" s="60"/>
      <c r="D17" s="2" t="s">
        <v>21</v>
      </c>
      <c r="E17" s="67"/>
      <c r="F17" s="67"/>
      <c r="G17" s="67"/>
      <c r="H17" s="68"/>
    </row>
    <row r="18" spans="1:9" ht="72.75" customHeight="1">
      <c r="A18" s="54"/>
      <c r="B18" s="60"/>
      <c r="C18" s="60"/>
      <c r="D18" s="20" t="s">
        <v>24</v>
      </c>
      <c r="E18" s="67"/>
      <c r="F18" s="67"/>
      <c r="G18" s="67"/>
      <c r="H18" s="68"/>
    </row>
    <row r="19" spans="1:9" ht="23.25" customHeight="1">
      <c r="A19" s="54"/>
      <c r="B19" s="60"/>
      <c r="C19" s="60"/>
      <c r="D19" s="2" t="s">
        <v>20</v>
      </c>
      <c r="E19" s="67"/>
      <c r="F19" s="67"/>
      <c r="G19" s="67"/>
      <c r="H19" s="68"/>
    </row>
    <row r="20" spans="1:9" ht="42.75" customHeight="1">
      <c r="A20" s="54"/>
      <c r="B20" s="60"/>
      <c r="C20" s="60"/>
      <c r="D20" s="20" t="s">
        <v>50</v>
      </c>
      <c r="E20" s="67"/>
      <c r="F20" s="67"/>
      <c r="G20" s="67"/>
      <c r="H20" s="68"/>
    </row>
    <row r="21" spans="1:9" ht="24.75" customHeight="1">
      <c r="A21" s="55"/>
      <c r="B21" s="56"/>
      <c r="C21" s="56"/>
      <c r="D21" s="30" t="s">
        <v>52</v>
      </c>
      <c r="E21" s="42"/>
      <c r="F21" s="42"/>
      <c r="G21" s="42"/>
      <c r="H21" s="42"/>
    </row>
    <row r="22" spans="1:9" ht="38.25" customHeight="1">
      <c r="A22" s="55"/>
      <c r="B22" s="59" t="s">
        <v>51</v>
      </c>
      <c r="C22" s="59" t="s">
        <v>128</v>
      </c>
      <c r="D22" s="39" t="s">
        <v>53</v>
      </c>
      <c r="E22" s="70">
        <v>4416.5</v>
      </c>
      <c r="F22" s="70">
        <v>4416.5</v>
      </c>
      <c r="G22" s="70">
        <v>4297.08</v>
      </c>
      <c r="H22" s="68">
        <f>G22/F22</f>
        <v>0.97296048907505939</v>
      </c>
    </row>
    <row r="23" spans="1:9" ht="20.25" customHeight="1">
      <c r="A23" s="55"/>
      <c r="B23" s="60"/>
      <c r="C23" s="60"/>
      <c r="D23" s="5" t="s">
        <v>54</v>
      </c>
      <c r="E23" s="70"/>
      <c r="F23" s="70"/>
      <c r="G23" s="70"/>
      <c r="H23" s="68"/>
    </row>
    <row r="24" spans="1:9" ht="48" customHeight="1">
      <c r="A24" s="55"/>
      <c r="B24" s="60"/>
      <c r="C24" s="60"/>
      <c r="D24" s="20" t="s">
        <v>55</v>
      </c>
      <c r="E24" s="70"/>
      <c r="F24" s="70"/>
      <c r="G24" s="70"/>
      <c r="H24" s="68"/>
    </row>
    <row r="25" spans="1:9" ht="22.5" customHeight="1">
      <c r="A25" s="55"/>
      <c r="B25" s="60"/>
      <c r="C25" s="60"/>
      <c r="D25" s="5" t="s">
        <v>56</v>
      </c>
      <c r="E25" s="70"/>
      <c r="F25" s="70"/>
      <c r="G25" s="70"/>
      <c r="H25" s="68"/>
    </row>
    <row r="26" spans="1:9" ht="51.75" customHeight="1">
      <c r="A26" s="55"/>
      <c r="B26" s="60"/>
      <c r="C26" s="60"/>
      <c r="D26" s="20" t="s">
        <v>50</v>
      </c>
      <c r="E26" s="70"/>
      <c r="F26" s="70"/>
      <c r="G26" s="70"/>
      <c r="H26" s="68"/>
    </row>
    <row r="27" spans="1:9" ht="24.75" customHeight="1">
      <c r="A27" s="55"/>
      <c r="B27" s="60"/>
      <c r="C27" s="60"/>
      <c r="D27" s="5" t="s">
        <v>57</v>
      </c>
      <c r="E27" s="71"/>
      <c r="F27" s="71"/>
      <c r="G27" s="71"/>
      <c r="H27" s="68"/>
    </row>
    <row r="28" spans="1:9" ht="51.75" customHeight="1">
      <c r="A28" s="56"/>
      <c r="B28" s="69"/>
      <c r="C28" s="69"/>
      <c r="D28" s="20" t="s">
        <v>58</v>
      </c>
      <c r="E28" s="72"/>
      <c r="F28" s="72"/>
      <c r="G28" s="72"/>
      <c r="H28" s="73"/>
    </row>
    <row r="29" spans="1:9" ht="27" customHeight="1">
      <c r="A29" s="27">
        <v>1015</v>
      </c>
      <c r="B29" s="31"/>
      <c r="C29" s="32"/>
      <c r="D29" s="28" t="s">
        <v>19</v>
      </c>
      <c r="E29" s="32"/>
      <c r="F29" s="32"/>
      <c r="G29" s="32"/>
      <c r="H29" s="51"/>
    </row>
    <row r="30" spans="1:9" ht="35.25" customHeight="1">
      <c r="A30" s="78"/>
      <c r="B30" s="57"/>
      <c r="C30" s="59"/>
      <c r="D30" s="12" t="s">
        <v>32</v>
      </c>
      <c r="E30" s="80">
        <f>E36</f>
        <v>73944</v>
      </c>
      <c r="F30" s="80">
        <f>F36</f>
        <v>73944</v>
      </c>
      <c r="G30" s="80">
        <f>G36</f>
        <v>69966</v>
      </c>
      <c r="H30" s="74">
        <f>G30/F30</f>
        <v>0.94620253164556967</v>
      </c>
      <c r="I30" s="8"/>
    </row>
    <row r="31" spans="1:9" ht="24" customHeight="1">
      <c r="A31" s="78"/>
      <c r="B31" s="58"/>
      <c r="C31" s="60"/>
      <c r="D31" s="13" t="s">
        <v>18</v>
      </c>
      <c r="E31" s="80"/>
      <c r="F31" s="80"/>
      <c r="G31" s="80"/>
      <c r="H31" s="75"/>
    </row>
    <row r="32" spans="1:9" ht="50.25" customHeight="1">
      <c r="A32" s="78"/>
      <c r="B32" s="58"/>
      <c r="C32" s="60"/>
      <c r="D32" s="12" t="s">
        <v>33</v>
      </c>
      <c r="E32" s="80"/>
      <c r="F32" s="80"/>
      <c r="G32" s="80"/>
      <c r="H32" s="75"/>
    </row>
    <row r="33" spans="1:9" ht="25.5" customHeight="1">
      <c r="A33" s="78"/>
      <c r="B33" s="58"/>
      <c r="C33" s="60"/>
      <c r="D33" s="13" t="s">
        <v>16</v>
      </c>
      <c r="E33" s="81"/>
      <c r="F33" s="81"/>
      <c r="G33" s="81"/>
      <c r="H33" s="75"/>
    </row>
    <row r="34" spans="1:9" ht="35.25" customHeight="1">
      <c r="A34" s="78"/>
      <c r="B34" s="58"/>
      <c r="C34" s="60"/>
      <c r="D34" s="12" t="s">
        <v>34</v>
      </c>
      <c r="E34" s="82"/>
      <c r="F34" s="82"/>
      <c r="G34" s="82"/>
      <c r="H34" s="76"/>
    </row>
    <row r="35" spans="1:9" ht="24.75" customHeight="1">
      <c r="A35" s="78"/>
      <c r="B35" s="31"/>
      <c r="C35" s="32"/>
      <c r="D35" s="30" t="s">
        <v>17</v>
      </c>
      <c r="E35" s="42"/>
      <c r="F35" s="42"/>
      <c r="G35" s="42"/>
      <c r="H35" s="51"/>
    </row>
    <row r="36" spans="1:9" ht="49.5" customHeight="1">
      <c r="A36" s="79"/>
      <c r="B36" s="69" t="s">
        <v>126</v>
      </c>
      <c r="C36" s="69" t="s">
        <v>127</v>
      </c>
      <c r="D36" s="20" t="s">
        <v>15</v>
      </c>
      <c r="E36" s="66">
        <v>73944</v>
      </c>
      <c r="F36" s="66">
        <v>73944</v>
      </c>
      <c r="G36" s="66">
        <v>69966</v>
      </c>
      <c r="H36" s="68">
        <f>G36/F36</f>
        <v>0.94620253164556967</v>
      </c>
    </row>
    <row r="37" spans="1:9" ht="22.5" customHeight="1">
      <c r="A37" s="79"/>
      <c r="B37" s="77"/>
      <c r="C37" s="77"/>
      <c r="D37" s="2" t="s">
        <v>35</v>
      </c>
      <c r="E37" s="67"/>
      <c r="F37" s="67"/>
      <c r="G37" s="67"/>
      <c r="H37" s="68"/>
    </row>
    <row r="38" spans="1:9" ht="78.75" customHeight="1">
      <c r="A38" s="79"/>
      <c r="B38" s="77"/>
      <c r="C38" s="77"/>
      <c r="D38" s="20" t="s">
        <v>36</v>
      </c>
      <c r="E38" s="67"/>
      <c r="F38" s="67"/>
      <c r="G38" s="67"/>
      <c r="H38" s="73"/>
    </row>
    <row r="39" spans="1:9" ht="27" customHeight="1">
      <c r="A39" s="27">
        <v>1044</v>
      </c>
      <c r="B39" s="31"/>
      <c r="C39" s="32"/>
      <c r="D39" s="28" t="s">
        <v>19</v>
      </c>
      <c r="E39" s="32"/>
      <c r="F39" s="32"/>
      <c r="G39" s="32"/>
      <c r="H39" s="51"/>
    </row>
    <row r="40" spans="1:9" ht="34.5" customHeight="1">
      <c r="A40" s="87"/>
      <c r="B40" s="91"/>
      <c r="C40" s="93"/>
      <c r="D40" s="12" t="s">
        <v>0</v>
      </c>
      <c r="E40" s="61">
        <f>E46</f>
        <v>6759077.9000000004</v>
      </c>
      <c r="F40" s="61">
        <f t="shared" ref="F40:G40" si="1">F46</f>
        <v>6759077.9000000004</v>
      </c>
      <c r="G40" s="95">
        <f t="shared" si="1"/>
        <v>2661586.4900000002</v>
      </c>
      <c r="H40" s="83">
        <f>G40/F40</f>
        <v>0.39377952575454117</v>
      </c>
    </row>
    <row r="41" spans="1:9" ht="26.25" customHeight="1">
      <c r="A41" s="88"/>
      <c r="B41" s="92"/>
      <c r="C41" s="94"/>
      <c r="D41" s="13" t="s">
        <v>18</v>
      </c>
      <c r="E41" s="62"/>
      <c r="F41" s="62"/>
      <c r="G41" s="95"/>
      <c r="H41" s="83"/>
    </row>
    <row r="42" spans="1:9" ht="69.75" customHeight="1">
      <c r="A42" s="88"/>
      <c r="B42" s="92"/>
      <c r="C42" s="94"/>
      <c r="D42" s="12" t="s">
        <v>1</v>
      </c>
      <c r="E42" s="62"/>
      <c r="F42" s="62"/>
      <c r="G42" s="95"/>
      <c r="H42" s="83"/>
    </row>
    <row r="43" spans="1:9" ht="24.75" customHeight="1">
      <c r="A43" s="88"/>
      <c r="B43" s="92"/>
      <c r="C43" s="94"/>
      <c r="D43" s="13" t="s">
        <v>16</v>
      </c>
      <c r="E43" s="62"/>
      <c r="F43" s="62"/>
      <c r="G43" s="95"/>
      <c r="H43" s="83"/>
    </row>
    <row r="44" spans="1:9" ht="41.25" customHeight="1">
      <c r="A44" s="88"/>
      <c r="B44" s="92"/>
      <c r="C44" s="94"/>
      <c r="D44" s="12" t="s">
        <v>2</v>
      </c>
      <c r="E44" s="62"/>
      <c r="F44" s="62"/>
      <c r="G44" s="95"/>
      <c r="H44" s="83"/>
    </row>
    <row r="45" spans="1:9" ht="19.5" customHeight="1">
      <c r="A45" s="89"/>
      <c r="B45" s="31"/>
      <c r="C45" s="32"/>
      <c r="D45" s="28" t="s">
        <v>17</v>
      </c>
      <c r="E45" s="42"/>
      <c r="F45" s="42"/>
      <c r="G45" s="42"/>
      <c r="H45" s="51"/>
    </row>
    <row r="46" spans="1:9" ht="60.75" customHeight="1">
      <c r="A46" s="89"/>
      <c r="B46" s="69" t="s">
        <v>119</v>
      </c>
      <c r="C46" s="69" t="s">
        <v>102</v>
      </c>
      <c r="D46" s="39" t="s">
        <v>59</v>
      </c>
      <c r="E46" s="66">
        <v>6759077.9000000004</v>
      </c>
      <c r="F46" s="66">
        <v>6759077.9000000004</v>
      </c>
      <c r="G46" s="66">
        <v>2661586.4900000002</v>
      </c>
      <c r="H46" s="73">
        <f>G46/F46</f>
        <v>0.39377952575454117</v>
      </c>
    </row>
    <row r="47" spans="1:9" ht="24.75" customHeight="1">
      <c r="A47" s="89"/>
      <c r="B47" s="77"/>
      <c r="C47" s="77"/>
      <c r="D47" s="2" t="s">
        <v>35</v>
      </c>
      <c r="E47" s="67"/>
      <c r="F47" s="67"/>
      <c r="G47" s="67"/>
      <c r="H47" s="85"/>
    </row>
    <row r="48" spans="1:9" ht="47.25" customHeight="1">
      <c r="A48" s="90"/>
      <c r="B48" s="59"/>
      <c r="C48" s="59"/>
      <c r="D48" s="20" t="s">
        <v>60</v>
      </c>
      <c r="E48" s="67"/>
      <c r="F48" s="84"/>
      <c r="G48" s="84"/>
      <c r="H48" s="86"/>
      <c r="I48" s="8"/>
    </row>
    <row r="49" spans="1:9" ht="27" customHeight="1">
      <c r="A49" s="27">
        <v>1066</v>
      </c>
      <c r="B49" s="31"/>
      <c r="C49" s="32"/>
      <c r="D49" s="28" t="s">
        <v>19</v>
      </c>
      <c r="E49" s="32"/>
      <c r="F49" s="32"/>
      <c r="G49" s="32"/>
      <c r="H49" s="51"/>
    </row>
    <row r="50" spans="1:9" ht="34.5" customHeight="1">
      <c r="A50" s="87"/>
      <c r="B50" s="59"/>
      <c r="C50" s="59"/>
      <c r="D50" s="14" t="s">
        <v>61</v>
      </c>
      <c r="E50" s="109">
        <f>SUM(E56:E61)</f>
        <v>299992.69999999995</v>
      </c>
      <c r="F50" s="109">
        <f t="shared" ref="F50:G50" si="2">SUM(F56:F61)</f>
        <v>299992.7</v>
      </c>
      <c r="G50" s="109">
        <f t="shared" si="2"/>
        <v>223925.19</v>
      </c>
      <c r="H50" s="96">
        <f>G50/F50</f>
        <v>0.74643546326293941</v>
      </c>
    </row>
    <row r="51" spans="1:9" ht="22.5" customHeight="1">
      <c r="A51" s="108"/>
      <c r="B51" s="60"/>
      <c r="C51" s="60"/>
      <c r="D51" s="15" t="s">
        <v>18</v>
      </c>
      <c r="E51" s="110"/>
      <c r="F51" s="110"/>
      <c r="G51" s="110"/>
      <c r="H51" s="97"/>
    </row>
    <row r="52" spans="1:9" ht="45" customHeight="1">
      <c r="A52" s="108"/>
      <c r="B52" s="60"/>
      <c r="C52" s="60"/>
      <c r="D52" s="14" t="s">
        <v>62</v>
      </c>
      <c r="E52" s="110"/>
      <c r="F52" s="110"/>
      <c r="G52" s="110"/>
      <c r="H52" s="97"/>
    </row>
    <row r="53" spans="1:9" ht="24.75" customHeight="1">
      <c r="A53" s="108"/>
      <c r="B53" s="55"/>
      <c r="C53" s="55"/>
      <c r="D53" s="16" t="s">
        <v>16</v>
      </c>
      <c r="E53" s="110"/>
      <c r="F53" s="110"/>
      <c r="G53" s="110"/>
      <c r="H53" s="97"/>
    </row>
    <row r="54" spans="1:9" ht="45.75" customHeight="1">
      <c r="A54" s="108"/>
      <c r="B54" s="56"/>
      <c r="C54" s="56"/>
      <c r="D54" s="17" t="s">
        <v>63</v>
      </c>
      <c r="E54" s="111"/>
      <c r="F54" s="111"/>
      <c r="G54" s="111"/>
      <c r="H54" s="98"/>
    </row>
    <row r="55" spans="1:9" ht="19.5" customHeight="1">
      <c r="A55" s="108"/>
      <c r="B55" s="33"/>
      <c r="C55" s="34"/>
      <c r="D55" s="30" t="s">
        <v>17</v>
      </c>
      <c r="E55" s="42"/>
      <c r="F55" s="42"/>
      <c r="G55" s="42"/>
      <c r="H55" s="51"/>
    </row>
    <row r="56" spans="1:9" ht="58.5" customHeight="1">
      <c r="A56" s="108"/>
      <c r="B56" s="99" t="s">
        <v>119</v>
      </c>
      <c r="C56" s="99" t="s">
        <v>102</v>
      </c>
      <c r="D56" s="4" t="s">
        <v>64</v>
      </c>
      <c r="E56" s="102">
        <v>198718.8</v>
      </c>
      <c r="F56" s="102">
        <v>242220.79999999999</v>
      </c>
      <c r="G56" s="102">
        <v>204268.35</v>
      </c>
      <c r="H56" s="105">
        <f>G56/F56</f>
        <v>0.84331465340713929</v>
      </c>
      <c r="I56" s="11"/>
    </row>
    <row r="57" spans="1:9" ht="26.25" customHeight="1">
      <c r="A57" s="89"/>
      <c r="B57" s="100"/>
      <c r="C57" s="100"/>
      <c r="D57" s="3" t="s">
        <v>35</v>
      </c>
      <c r="E57" s="71"/>
      <c r="F57" s="71"/>
      <c r="G57" s="103"/>
      <c r="H57" s="106"/>
    </row>
    <row r="58" spans="1:9" ht="63.75" customHeight="1">
      <c r="A58" s="89"/>
      <c r="B58" s="101"/>
      <c r="C58" s="101"/>
      <c r="D58" s="4" t="s">
        <v>65</v>
      </c>
      <c r="E58" s="72"/>
      <c r="F58" s="72"/>
      <c r="G58" s="104"/>
      <c r="H58" s="107"/>
    </row>
    <row r="59" spans="1:9" ht="63.75" customHeight="1">
      <c r="A59" s="89"/>
      <c r="B59" s="59" t="s">
        <v>66</v>
      </c>
      <c r="C59" s="59" t="s">
        <v>102</v>
      </c>
      <c r="D59" s="4" t="s">
        <v>40</v>
      </c>
      <c r="E59" s="84">
        <v>101273.9</v>
      </c>
      <c r="F59" s="84">
        <v>57771.9</v>
      </c>
      <c r="G59" s="84">
        <v>19656.84</v>
      </c>
      <c r="H59" s="86">
        <f>G59/F59</f>
        <v>0.34024915226952895</v>
      </c>
    </row>
    <row r="60" spans="1:9" ht="22.5" customHeight="1">
      <c r="A60" s="89"/>
      <c r="B60" s="60"/>
      <c r="C60" s="60"/>
      <c r="D60" s="3" t="s">
        <v>35</v>
      </c>
      <c r="E60" s="70"/>
      <c r="F60" s="70"/>
      <c r="G60" s="70"/>
      <c r="H60" s="68"/>
    </row>
    <row r="61" spans="1:9" ht="93" customHeight="1">
      <c r="A61" s="90"/>
      <c r="B61" s="69"/>
      <c r="C61" s="69"/>
      <c r="D61" s="4" t="s">
        <v>67</v>
      </c>
      <c r="E61" s="66"/>
      <c r="F61" s="66"/>
      <c r="G61" s="66"/>
      <c r="H61" s="73"/>
    </row>
    <row r="62" spans="1:9" ht="27" customHeight="1">
      <c r="A62" s="27">
        <v>1073</v>
      </c>
      <c r="B62" s="31"/>
      <c r="C62" s="32"/>
      <c r="D62" s="28" t="s">
        <v>19</v>
      </c>
      <c r="E62" s="32"/>
      <c r="F62" s="32"/>
      <c r="G62" s="32"/>
      <c r="H62" s="51"/>
    </row>
    <row r="63" spans="1:9" ht="43.5" customHeight="1">
      <c r="A63" s="78"/>
      <c r="B63" s="57"/>
      <c r="C63" s="59"/>
      <c r="D63" s="9" t="s">
        <v>3</v>
      </c>
      <c r="E63" s="112">
        <f>E69</f>
        <v>16925.3</v>
      </c>
      <c r="F63" s="112">
        <f>F69</f>
        <v>16925.3</v>
      </c>
      <c r="G63" s="112">
        <f>G69</f>
        <v>16925.3</v>
      </c>
      <c r="H63" s="113">
        <f>G63/F63</f>
        <v>1</v>
      </c>
    </row>
    <row r="64" spans="1:9" ht="27" customHeight="1">
      <c r="A64" s="78"/>
      <c r="B64" s="58"/>
      <c r="C64" s="60"/>
      <c r="D64" s="10" t="s">
        <v>18</v>
      </c>
      <c r="E64" s="80"/>
      <c r="F64" s="80"/>
      <c r="G64" s="80"/>
      <c r="H64" s="114"/>
    </row>
    <row r="65" spans="1:8" ht="90" customHeight="1">
      <c r="A65" s="78"/>
      <c r="B65" s="58"/>
      <c r="C65" s="60"/>
      <c r="D65" s="9" t="s">
        <v>4</v>
      </c>
      <c r="E65" s="80"/>
      <c r="F65" s="80"/>
      <c r="G65" s="80"/>
      <c r="H65" s="114"/>
    </row>
    <row r="66" spans="1:8" ht="24" customHeight="1">
      <c r="A66" s="78"/>
      <c r="B66" s="58"/>
      <c r="C66" s="60"/>
      <c r="D66" s="10" t="s">
        <v>16</v>
      </c>
      <c r="E66" s="80"/>
      <c r="F66" s="80"/>
      <c r="G66" s="80"/>
      <c r="H66" s="114"/>
    </row>
    <row r="67" spans="1:8" ht="36" customHeight="1">
      <c r="A67" s="78"/>
      <c r="B67" s="58"/>
      <c r="C67" s="60"/>
      <c r="D67" s="9" t="s">
        <v>5</v>
      </c>
      <c r="E67" s="80"/>
      <c r="F67" s="80"/>
      <c r="G67" s="80"/>
      <c r="H67" s="114"/>
    </row>
    <row r="68" spans="1:8" ht="18.75" customHeight="1">
      <c r="A68" s="78"/>
      <c r="B68" s="31"/>
      <c r="C68" s="32"/>
      <c r="D68" s="30" t="s">
        <v>31</v>
      </c>
      <c r="E68" s="42"/>
      <c r="F68" s="42"/>
      <c r="G68" s="42"/>
      <c r="H68" s="51"/>
    </row>
    <row r="69" spans="1:8" ht="46.5" customHeight="1">
      <c r="A69" s="79"/>
      <c r="B69" s="69" t="s">
        <v>116</v>
      </c>
      <c r="C69" s="69" t="s">
        <v>120</v>
      </c>
      <c r="D69" s="39" t="s">
        <v>37</v>
      </c>
      <c r="E69" s="66">
        <v>16925.3</v>
      </c>
      <c r="F69" s="66">
        <v>16925.3</v>
      </c>
      <c r="G69" s="66">
        <v>16925.3</v>
      </c>
      <c r="H69" s="73">
        <f>G69/F69</f>
        <v>1</v>
      </c>
    </row>
    <row r="70" spans="1:8" ht="25.5" customHeight="1">
      <c r="A70" s="79"/>
      <c r="B70" s="77"/>
      <c r="C70" s="77"/>
      <c r="D70" s="2" t="s">
        <v>21</v>
      </c>
      <c r="E70" s="116"/>
      <c r="F70" s="116"/>
      <c r="G70" s="116"/>
      <c r="H70" s="117"/>
    </row>
    <row r="71" spans="1:8" ht="112.5" customHeight="1">
      <c r="A71" s="79"/>
      <c r="B71" s="77"/>
      <c r="C71" s="77"/>
      <c r="D71" s="20" t="s">
        <v>38</v>
      </c>
      <c r="E71" s="116"/>
      <c r="F71" s="116"/>
      <c r="G71" s="116"/>
      <c r="H71" s="117"/>
    </row>
    <row r="72" spans="1:8" ht="23.25" customHeight="1">
      <c r="A72" s="79"/>
      <c r="B72" s="77"/>
      <c r="C72" s="77"/>
      <c r="D72" s="2" t="s">
        <v>20</v>
      </c>
      <c r="E72" s="116"/>
      <c r="F72" s="116"/>
      <c r="G72" s="116"/>
      <c r="H72" s="117"/>
    </row>
    <row r="73" spans="1:8" ht="32.25" customHeight="1">
      <c r="A73" s="79"/>
      <c r="B73" s="115"/>
      <c r="C73" s="115"/>
      <c r="D73" s="20" t="s">
        <v>6</v>
      </c>
      <c r="E73" s="116"/>
      <c r="F73" s="116"/>
      <c r="G73" s="116"/>
      <c r="H73" s="117"/>
    </row>
    <row r="74" spans="1:8" ht="27" customHeight="1">
      <c r="A74" s="48">
        <v>1167</v>
      </c>
      <c r="B74" s="31"/>
      <c r="C74" s="32"/>
      <c r="D74" s="28" t="s">
        <v>19</v>
      </c>
      <c r="E74" s="32"/>
      <c r="F74" s="32"/>
      <c r="G74" s="32"/>
      <c r="H74" s="51"/>
    </row>
    <row r="75" spans="1:8" ht="51" customHeight="1">
      <c r="A75" s="53"/>
      <c r="B75" s="118"/>
      <c r="C75" s="77"/>
      <c r="D75" s="20" t="s">
        <v>7</v>
      </c>
      <c r="E75" s="119">
        <f>SUM(E81:E147)</f>
        <v>78884201.5</v>
      </c>
      <c r="F75" s="119">
        <f t="shared" ref="F75:G75" si="3">SUM(F81:F147)</f>
        <v>85851059.400000006</v>
      </c>
      <c r="G75" s="119">
        <f t="shared" si="3"/>
        <v>63962776.289999999</v>
      </c>
      <c r="H75" s="83">
        <f>G75/F75</f>
        <v>0.7450435293055917</v>
      </c>
    </row>
    <row r="76" spans="1:8" ht="19.5" customHeight="1">
      <c r="A76" s="55"/>
      <c r="B76" s="118"/>
      <c r="C76" s="77"/>
      <c r="D76" s="2" t="s">
        <v>18</v>
      </c>
      <c r="E76" s="120"/>
      <c r="F76" s="120"/>
      <c r="G76" s="120"/>
      <c r="H76" s="83"/>
    </row>
    <row r="77" spans="1:8" ht="42.75" customHeight="1">
      <c r="A77" s="55"/>
      <c r="B77" s="118"/>
      <c r="C77" s="77"/>
      <c r="D77" s="20" t="s">
        <v>8</v>
      </c>
      <c r="E77" s="120"/>
      <c r="F77" s="120"/>
      <c r="G77" s="120"/>
      <c r="H77" s="83"/>
    </row>
    <row r="78" spans="1:8" ht="22.5" customHeight="1">
      <c r="A78" s="55"/>
      <c r="B78" s="118"/>
      <c r="C78" s="77"/>
      <c r="D78" s="2" t="s">
        <v>16</v>
      </c>
      <c r="E78" s="120"/>
      <c r="F78" s="120"/>
      <c r="G78" s="120"/>
      <c r="H78" s="83"/>
    </row>
    <row r="79" spans="1:8" ht="39.75" customHeight="1">
      <c r="A79" s="55"/>
      <c r="B79" s="118"/>
      <c r="C79" s="77"/>
      <c r="D79" s="20" t="s">
        <v>39</v>
      </c>
      <c r="E79" s="121"/>
      <c r="F79" s="121"/>
      <c r="G79" s="121"/>
      <c r="H79" s="83"/>
    </row>
    <row r="80" spans="1:8" ht="18.75" customHeight="1">
      <c r="A80" s="55"/>
      <c r="B80" s="47"/>
      <c r="C80" s="34"/>
      <c r="D80" s="30" t="s">
        <v>31</v>
      </c>
      <c r="E80" s="42"/>
      <c r="F80" s="42"/>
      <c r="G80" s="42"/>
      <c r="H80" s="51"/>
    </row>
    <row r="81" spans="1:9" ht="48" customHeight="1">
      <c r="A81" s="55"/>
      <c r="B81" s="118" t="s">
        <v>116</v>
      </c>
      <c r="C81" s="77" t="s">
        <v>45</v>
      </c>
      <c r="D81" s="20" t="s">
        <v>68</v>
      </c>
      <c r="E81" s="67">
        <v>104049.8</v>
      </c>
      <c r="F81" s="67">
        <v>104049.8</v>
      </c>
      <c r="G81" s="67">
        <v>55531.78</v>
      </c>
      <c r="H81" s="85">
        <f>G81/F81</f>
        <v>0.53370386103577327</v>
      </c>
    </row>
    <row r="82" spans="1:9" ht="25.5" customHeight="1">
      <c r="A82" s="55"/>
      <c r="B82" s="118"/>
      <c r="C82" s="77"/>
      <c r="D82" s="2" t="s">
        <v>21</v>
      </c>
      <c r="E82" s="67"/>
      <c r="F82" s="67"/>
      <c r="G82" s="67"/>
      <c r="H82" s="85"/>
    </row>
    <row r="83" spans="1:9" ht="103.5" customHeight="1">
      <c r="A83" s="55"/>
      <c r="B83" s="118"/>
      <c r="C83" s="77"/>
      <c r="D83" s="20" t="s">
        <v>96</v>
      </c>
      <c r="E83" s="67"/>
      <c r="F83" s="67"/>
      <c r="G83" s="67"/>
      <c r="H83" s="85"/>
    </row>
    <row r="84" spans="1:9" ht="25.5" customHeight="1">
      <c r="A84" s="55"/>
      <c r="B84" s="118"/>
      <c r="C84" s="77"/>
      <c r="D84" s="2" t="s">
        <v>20</v>
      </c>
      <c r="E84" s="67"/>
      <c r="F84" s="67"/>
      <c r="G84" s="67"/>
      <c r="H84" s="85"/>
    </row>
    <row r="85" spans="1:9" ht="48.75" customHeight="1">
      <c r="A85" s="55"/>
      <c r="B85" s="126"/>
      <c r="C85" s="77"/>
      <c r="D85" s="20" t="s">
        <v>28</v>
      </c>
      <c r="E85" s="67"/>
      <c r="F85" s="67"/>
      <c r="G85" s="67"/>
      <c r="H85" s="85"/>
    </row>
    <row r="86" spans="1:9" ht="51.75" customHeight="1">
      <c r="A86" s="55"/>
      <c r="B86" s="122" t="s">
        <v>121</v>
      </c>
      <c r="C86" s="77" t="s">
        <v>45</v>
      </c>
      <c r="D86" s="20" t="s">
        <v>69</v>
      </c>
      <c r="E86" s="67">
        <v>191444</v>
      </c>
      <c r="F86" s="67">
        <v>191444</v>
      </c>
      <c r="G86" s="67">
        <v>168909.93</v>
      </c>
      <c r="H86" s="85">
        <f>G86/F86</f>
        <v>0.88229419569169043</v>
      </c>
      <c r="I86" s="11"/>
    </row>
    <row r="87" spans="1:9" ht="24.75" customHeight="1">
      <c r="A87" s="55"/>
      <c r="B87" s="123"/>
      <c r="C87" s="77"/>
      <c r="D87" s="2" t="s">
        <v>21</v>
      </c>
      <c r="E87" s="67"/>
      <c r="F87" s="67"/>
      <c r="G87" s="67"/>
      <c r="H87" s="85"/>
    </row>
    <row r="88" spans="1:9" ht="63.75" customHeight="1">
      <c r="A88" s="55"/>
      <c r="B88" s="123"/>
      <c r="C88" s="77"/>
      <c r="D88" s="20" t="s">
        <v>70</v>
      </c>
      <c r="E88" s="67"/>
      <c r="F88" s="67"/>
      <c r="G88" s="67"/>
      <c r="H88" s="85"/>
    </row>
    <row r="89" spans="1:9" ht="28.5" customHeight="1">
      <c r="A89" s="55"/>
      <c r="B89" s="123"/>
      <c r="C89" s="77"/>
      <c r="D89" s="2" t="s">
        <v>20</v>
      </c>
      <c r="E89" s="67"/>
      <c r="F89" s="67"/>
      <c r="G89" s="67"/>
      <c r="H89" s="85"/>
    </row>
    <row r="90" spans="1:9" ht="42" customHeight="1">
      <c r="A90" s="55"/>
      <c r="B90" s="124"/>
      <c r="C90" s="77"/>
      <c r="D90" s="20" t="s">
        <v>28</v>
      </c>
      <c r="E90" s="125"/>
      <c r="F90" s="67"/>
      <c r="G90" s="125"/>
      <c r="H90" s="85"/>
    </row>
    <row r="91" spans="1:9" ht="31.5" customHeight="1">
      <c r="A91" s="55"/>
      <c r="B91" s="118" t="s">
        <v>122</v>
      </c>
      <c r="C91" s="77" t="s">
        <v>45</v>
      </c>
      <c r="D91" s="129" t="s">
        <v>71</v>
      </c>
      <c r="E91" s="67">
        <v>136882.5</v>
      </c>
      <c r="F91" s="67">
        <v>311481.5</v>
      </c>
      <c r="G91" s="67">
        <v>282077.06</v>
      </c>
      <c r="H91" s="85">
        <f>G91/F91</f>
        <v>0.9055981173841785</v>
      </c>
    </row>
    <row r="92" spans="1:9" ht="19.5" customHeight="1">
      <c r="A92" s="55"/>
      <c r="B92" s="118"/>
      <c r="C92" s="77"/>
      <c r="D92" s="130"/>
      <c r="E92" s="67"/>
      <c r="F92" s="67"/>
      <c r="G92" s="67"/>
      <c r="H92" s="85"/>
    </row>
    <row r="93" spans="1:9" ht="26.25" customHeight="1">
      <c r="A93" s="55"/>
      <c r="B93" s="118"/>
      <c r="C93" s="77"/>
      <c r="D93" s="2" t="s">
        <v>21</v>
      </c>
      <c r="E93" s="67"/>
      <c r="F93" s="67"/>
      <c r="G93" s="67"/>
      <c r="H93" s="85"/>
    </row>
    <row r="94" spans="1:9" ht="71.25" customHeight="1">
      <c r="A94" s="55"/>
      <c r="B94" s="118"/>
      <c r="C94" s="77"/>
      <c r="D94" s="20" t="s">
        <v>72</v>
      </c>
      <c r="E94" s="67"/>
      <c r="F94" s="67"/>
      <c r="G94" s="67"/>
      <c r="H94" s="85"/>
    </row>
    <row r="95" spans="1:9" ht="24.75" customHeight="1">
      <c r="A95" s="55"/>
      <c r="B95" s="118"/>
      <c r="C95" s="77"/>
      <c r="D95" s="2" t="s">
        <v>20</v>
      </c>
      <c r="E95" s="67"/>
      <c r="F95" s="67"/>
      <c r="G95" s="67"/>
      <c r="H95" s="85"/>
    </row>
    <row r="96" spans="1:9" ht="45" customHeight="1">
      <c r="A96" s="55"/>
      <c r="B96" s="118"/>
      <c r="C96" s="131"/>
      <c r="D96" s="20" t="s">
        <v>28</v>
      </c>
      <c r="E96" s="125"/>
      <c r="F96" s="125"/>
      <c r="G96" s="125"/>
      <c r="H96" s="127"/>
    </row>
    <row r="97" spans="1:8" ht="30.75" customHeight="1">
      <c r="A97" s="55"/>
      <c r="B97" s="118" t="s">
        <v>123</v>
      </c>
      <c r="C97" s="77" t="s">
        <v>45</v>
      </c>
      <c r="D97" s="129" t="s">
        <v>29</v>
      </c>
      <c r="E97" s="67">
        <v>167513.5</v>
      </c>
      <c r="F97" s="67">
        <v>167513.5</v>
      </c>
      <c r="G97" s="67">
        <v>148713.19</v>
      </c>
      <c r="H97" s="85">
        <f>G97/F97</f>
        <v>0.88776838881642373</v>
      </c>
    </row>
    <row r="98" spans="1:8" ht="27.75" customHeight="1">
      <c r="A98" s="55"/>
      <c r="B98" s="118"/>
      <c r="C98" s="77"/>
      <c r="D98" s="130"/>
      <c r="E98" s="67"/>
      <c r="F98" s="67"/>
      <c r="G98" s="67"/>
      <c r="H98" s="85"/>
    </row>
    <row r="99" spans="1:8" ht="25.5" customHeight="1">
      <c r="A99" s="55"/>
      <c r="B99" s="118"/>
      <c r="C99" s="77"/>
      <c r="D99" s="2" t="s">
        <v>21</v>
      </c>
      <c r="E99" s="67"/>
      <c r="F99" s="67"/>
      <c r="G99" s="67"/>
      <c r="H99" s="85"/>
    </row>
    <row r="100" spans="1:8" ht="72.75" customHeight="1">
      <c r="A100" s="55"/>
      <c r="B100" s="128"/>
      <c r="C100" s="77"/>
      <c r="D100" s="20" t="s">
        <v>73</v>
      </c>
      <c r="E100" s="125"/>
      <c r="F100" s="125"/>
      <c r="G100" s="125"/>
      <c r="H100" s="127"/>
    </row>
    <row r="101" spans="1:8" ht="25.5" customHeight="1">
      <c r="A101" s="55"/>
      <c r="B101" s="128"/>
      <c r="C101" s="77"/>
      <c r="D101" s="2" t="s">
        <v>20</v>
      </c>
      <c r="E101" s="125"/>
      <c r="F101" s="125"/>
      <c r="G101" s="125"/>
      <c r="H101" s="127"/>
    </row>
    <row r="102" spans="1:8" ht="42.75" customHeight="1">
      <c r="A102" s="55"/>
      <c r="B102" s="128"/>
      <c r="C102" s="77"/>
      <c r="D102" s="20" t="s">
        <v>28</v>
      </c>
      <c r="E102" s="125"/>
      <c r="F102" s="125"/>
      <c r="G102" s="125"/>
      <c r="H102" s="127"/>
    </row>
    <row r="103" spans="1:8" ht="21.75" customHeight="1">
      <c r="A103" s="50"/>
      <c r="B103" s="47"/>
      <c r="C103" s="34"/>
      <c r="D103" s="30" t="s">
        <v>9</v>
      </c>
      <c r="E103" s="42"/>
      <c r="F103" s="42"/>
      <c r="G103" s="42"/>
      <c r="H103" s="51"/>
    </row>
    <row r="104" spans="1:8" ht="42.75" customHeight="1">
      <c r="A104" s="54"/>
      <c r="B104" s="135" t="s">
        <v>124</v>
      </c>
      <c r="C104" s="138" t="s">
        <v>45</v>
      </c>
      <c r="D104" s="1" t="s">
        <v>74</v>
      </c>
      <c r="E104" s="141">
        <v>1212914.8999999999</v>
      </c>
      <c r="F104" s="141">
        <v>2844439</v>
      </c>
      <c r="G104" s="145">
        <v>2104919.35</v>
      </c>
      <c r="H104" s="132">
        <f>G104/F104</f>
        <v>0.74001212541383388</v>
      </c>
    </row>
    <row r="105" spans="1:8" ht="25.5" customHeight="1">
      <c r="A105" s="54"/>
      <c r="B105" s="136"/>
      <c r="C105" s="139"/>
      <c r="D105" s="2" t="s">
        <v>22</v>
      </c>
      <c r="E105" s="142"/>
      <c r="F105" s="142"/>
      <c r="G105" s="146"/>
      <c r="H105" s="133"/>
    </row>
    <row r="106" spans="1:8" ht="128.25" customHeight="1">
      <c r="A106" s="54"/>
      <c r="B106" s="136"/>
      <c r="C106" s="139"/>
      <c r="D106" s="20" t="s">
        <v>75</v>
      </c>
      <c r="E106" s="142"/>
      <c r="F106" s="142"/>
      <c r="G106" s="146"/>
      <c r="H106" s="133"/>
    </row>
    <row r="107" spans="1:8" ht="38.25" customHeight="1">
      <c r="A107" s="54"/>
      <c r="B107" s="136"/>
      <c r="C107" s="139"/>
      <c r="D107" s="2" t="s">
        <v>10</v>
      </c>
      <c r="E107" s="142"/>
      <c r="F107" s="142"/>
      <c r="G107" s="146"/>
      <c r="H107" s="133"/>
    </row>
    <row r="108" spans="1:8" ht="37.5" customHeight="1">
      <c r="A108" s="54"/>
      <c r="B108" s="136"/>
      <c r="C108" s="139"/>
      <c r="D108" s="1" t="s">
        <v>76</v>
      </c>
      <c r="E108" s="142"/>
      <c r="F108" s="142"/>
      <c r="G108" s="146"/>
      <c r="H108" s="133"/>
    </row>
    <row r="109" spans="1:8" ht="19.5" customHeight="1">
      <c r="A109" s="54"/>
      <c r="B109" s="136"/>
      <c r="C109" s="139"/>
      <c r="D109" s="2" t="s">
        <v>11</v>
      </c>
      <c r="E109" s="142"/>
      <c r="F109" s="142"/>
      <c r="G109" s="146"/>
      <c r="H109" s="133"/>
    </row>
    <row r="110" spans="1:8" ht="49.5" customHeight="1">
      <c r="A110" s="54"/>
      <c r="B110" s="137"/>
      <c r="C110" s="140"/>
      <c r="D110" s="20" t="s">
        <v>77</v>
      </c>
      <c r="E110" s="143"/>
      <c r="F110" s="143"/>
      <c r="G110" s="147"/>
      <c r="H110" s="134"/>
    </row>
    <row r="111" spans="1:8" ht="39.75" customHeight="1">
      <c r="A111" s="54"/>
      <c r="B111" s="135" t="s">
        <v>125</v>
      </c>
      <c r="C111" s="138" t="s">
        <v>45</v>
      </c>
      <c r="D111" s="20" t="s">
        <v>43</v>
      </c>
      <c r="E111" s="141">
        <v>3620449.1</v>
      </c>
      <c r="F111" s="141">
        <v>7225648.0999999996</v>
      </c>
      <c r="G111" s="141">
        <v>6466971.4500000002</v>
      </c>
      <c r="H111" s="132">
        <f>G111/F111</f>
        <v>0.89500226976179487</v>
      </c>
    </row>
    <row r="112" spans="1:8" ht="22.5" customHeight="1">
      <c r="A112" s="54"/>
      <c r="B112" s="136"/>
      <c r="C112" s="139"/>
      <c r="D112" s="5" t="s">
        <v>22</v>
      </c>
      <c r="E112" s="142"/>
      <c r="F112" s="142"/>
      <c r="G112" s="142"/>
      <c r="H112" s="133"/>
    </row>
    <row r="113" spans="1:8" ht="60.75" customHeight="1">
      <c r="A113" s="54"/>
      <c r="B113" s="136"/>
      <c r="C113" s="139"/>
      <c r="D113" s="20" t="s">
        <v>42</v>
      </c>
      <c r="E113" s="142"/>
      <c r="F113" s="142"/>
      <c r="G113" s="142"/>
      <c r="H113" s="133"/>
    </row>
    <row r="114" spans="1:8" ht="25.5" customHeight="1">
      <c r="A114" s="54"/>
      <c r="B114" s="136"/>
      <c r="C114" s="139"/>
      <c r="D114" s="2" t="s">
        <v>10</v>
      </c>
      <c r="E114" s="142"/>
      <c r="F114" s="142"/>
      <c r="G114" s="142"/>
      <c r="H114" s="133"/>
    </row>
    <row r="115" spans="1:8" ht="40.5" customHeight="1">
      <c r="A115" s="54"/>
      <c r="B115" s="136"/>
      <c r="C115" s="139"/>
      <c r="D115" s="1" t="s">
        <v>44</v>
      </c>
      <c r="E115" s="142"/>
      <c r="F115" s="142"/>
      <c r="G115" s="142"/>
      <c r="H115" s="133"/>
    </row>
    <row r="116" spans="1:8" ht="25.5" customHeight="1">
      <c r="A116" s="54"/>
      <c r="B116" s="136"/>
      <c r="C116" s="139"/>
      <c r="D116" s="2" t="s">
        <v>11</v>
      </c>
      <c r="E116" s="142"/>
      <c r="F116" s="142"/>
      <c r="G116" s="142"/>
      <c r="H116" s="133"/>
    </row>
    <row r="117" spans="1:8" ht="51.75" customHeight="1">
      <c r="A117" s="54"/>
      <c r="B117" s="137"/>
      <c r="C117" s="140"/>
      <c r="D117" s="20" t="s">
        <v>78</v>
      </c>
      <c r="E117" s="143"/>
      <c r="F117" s="143"/>
      <c r="G117" s="143"/>
      <c r="H117" s="134"/>
    </row>
    <row r="118" spans="1:8" ht="31.5" customHeight="1">
      <c r="A118" s="54"/>
      <c r="B118" s="122" t="s">
        <v>110</v>
      </c>
      <c r="C118" s="59" t="s">
        <v>45</v>
      </c>
      <c r="D118" s="1" t="s">
        <v>74</v>
      </c>
      <c r="E118" s="84">
        <v>2390786.2999999998</v>
      </c>
      <c r="F118" s="84">
        <v>2390786.2999999998</v>
      </c>
      <c r="G118" s="84">
        <v>1686054.83</v>
      </c>
      <c r="H118" s="86">
        <f>G118/F118</f>
        <v>0.70523025416366159</v>
      </c>
    </row>
    <row r="119" spans="1:8" ht="21" customHeight="1">
      <c r="A119" s="54"/>
      <c r="B119" s="123"/>
      <c r="C119" s="60"/>
      <c r="D119" s="2" t="s">
        <v>22</v>
      </c>
      <c r="E119" s="70"/>
      <c r="F119" s="70"/>
      <c r="G119" s="70"/>
      <c r="H119" s="68"/>
    </row>
    <row r="120" spans="1:8" ht="60.75" customHeight="1">
      <c r="A120" s="54"/>
      <c r="B120" s="123"/>
      <c r="C120" s="60"/>
      <c r="D120" s="20" t="s">
        <v>79</v>
      </c>
      <c r="E120" s="70"/>
      <c r="F120" s="70"/>
      <c r="G120" s="70"/>
      <c r="H120" s="68"/>
    </row>
    <row r="121" spans="1:8" ht="33" customHeight="1">
      <c r="A121" s="54"/>
      <c r="B121" s="123"/>
      <c r="C121" s="60"/>
      <c r="D121" s="2" t="s">
        <v>10</v>
      </c>
      <c r="E121" s="70"/>
      <c r="F121" s="70"/>
      <c r="G121" s="70"/>
      <c r="H121" s="68"/>
    </row>
    <row r="122" spans="1:8" ht="39" customHeight="1">
      <c r="A122" s="54"/>
      <c r="B122" s="123"/>
      <c r="C122" s="60"/>
      <c r="D122" s="20" t="s">
        <v>76</v>
      </c>
      <c r="E122" s="70"/>
      <c r="F122" s="70"/>
      <c r="G122" s="70"/>
      <c r="H122" s="68"/>
    </row>
    <row r="123" spans="1:8" ht="25.5" customHeight="1">
      <c r="A123" s="54"/>
      <c r="B123" s="123"/>
      <c r="C123" s="60"/>
      <c r="D123" s="2" t="s">
        <v>11</v>
      </c>
      <c r="E123" s="70"/>
      <c r="F123" s="70"/>
      <c r="G123" s="70"/>
      <c r="H123" s="68"/>
    </row>
    <row r="124" spans="1:8" ht="46.5" customHeight="1">
      <c r="A124" s="54"/>
      <c r="B124" s="124"/>
      <c r="C124" s="69"/>
      <c r="D124" s="20" t="s">
        <v>80</v>
      </c>
      <c r="E124" s="66"/>
      <c r="F124" s="66"/>
      <c r="G124" s="66"/>
      <c r="H124" s="73"/>
    </row>
    <row r="125" spans="1:8" ht="36" customHeight="1">
      <c r="A125" s="54"/>
      <c r="B125" s="122" t="s">
        <v>111</v>
      </c>
      <c r="C125" s="59" t="s">
        <v>45</v>
      </c>
      <c r="D125" s="20" t="s">
        <v>81</v>
      </c>
      <c r="E125" s="84">
        <v>907621.6</v>
      </c>
      <c r="F125" s="84">
        <v>1978297.9</v>
      </c>
      <c r="G125" s="84">
        <v>1891514.13</v>
      </c>
      <c r="H125" s="86">
        <f>G125/F125</f>
        <v>0.95613210224809919</v>
      </c>
    </row>
    <row r="126" spans="1:8" ht="25.5" customHeight="1">
      <c r="A126" s="54"/>
      <c r="B126" s="123"/>
      <c r="C126" s="60"/>
      <c r="D126" s="5" t="s">
        <v>22</v>
      </c>
      <c r="E126" s="70"/>
      <c r="F126" s="70"/>
      <c r="G126" s="70"/>
      <c r="H126" s="68"/>
    </row>
    <row r="127" spans="1:8" ht="75" customHeight="1">
      <c r="A127" s="54"/>
      <c r="B127" s="123"/>
      <c r="C127" s="60"/>
      <c r="D127" s="20" t="s">
        <v>82</v>
      </c>
      <c r="E127" s="70"/>
      <c r="F127" s="70"/>
      <c r="G127" s="70"/>
      <c r="H127" s="68"/>
    </row>
    <row r="128" spans="1:8" ht="36.75" customHeight="1">
      <c r="A128" s="54"/>
      <c r="B128" s="123"/>
      <c r="C128" s="60"/>
      <c r="D128" s="2" t="s">
        <v>10</v>
      </c>
      <c r="E128" s="70"/>
      <c r="F128" s="70"/>
      <c r="G128" s="70"/>
      <c r="H128" s="68"/>
    </row>
    <row r="129" spans="1:11" ht="38.25" customHeight="1">
      <c r="A129" s="54"/>
      <c r="B129" s="123"/>
      <c r="C129" s="60"/>
      <c r="D129" s="20" t="s">
        <v>83</v>
      </c>
      <c r="E129" s="70"/>
      <c r="F129" s="70"/>
      <c r="G129" s="70"/>
      <c r="H129" s="68"/>
    </row>
    <row r="130" spans="1:11" ht="25.5" customHeight="1">
      <c r="A130" s="54"/>
      <c r="B130" s="123"/>
      <c r="C130" s="60"/>
      <c r="D130" s="5" t="s">
        <v>41</v>
      </c>
      <c r="E130" s="70"/>
      <c r="F130" s="70"/>
      <c r="G130" s="70"/>
      <c r="H130" s="68"/>
    </row>
    <row r="131" spans="1:11" ht="45" customHeight="1">
      <c r="A131" s="54"/>
      <c r="B131" s="124"/>
      <c r="C131" s="69"/>
      <c r="D131" s="20" t="s">
        <v>84</v>
      </c>
      <c r="E131" s="66"/>
      <c r="F131" s="66"/>
      <c r="G131" s="66"/>
      <c r="H131" s="73"/>
    </row>
    <row r="132" spans="1:11" ht="21.75" customHeight="1">
      <c r="A132" s="54"/>
      <c r="B132" s="47"/>
      <c r="C132" s="34"/>
      <c r="D132" s="30" t="s">
        <v>85</v>
      </c>
      <c r="E132" s="42"/>
      <c r="F132" s="42"/>
      <c r="G132" s="42"/>
      <c r="H132" s="51"/>
    </row>
    <row r="133" spans="1:11" ht="57.75" customHeight="1">
      <c r="A133" s="54"/>
      <c r="B133" s="122" t="s">
        <v>112</v>
      </c>
      <c r="C133" s="59" t="s">
        <v>102</v>
      </c>
      <c r="D133" s="20" t="s">
        <v>86</v>
      </c>
      <c r="E133" s="84">
        <v>4149309.7</v>
      </c>
      <c r="F133" s="84">
        <v>4149309.7</v>
      </c>
      <c r="G133" s="84">
        <v>2225950.5099999998</v>
      </c>
      <c r="H133" s="86">
        <f>G133/F133</f>
        <v>0.53646285067610155</v>
      </c>
    </row>
    <row r="134" spans="1:11" ht="21.75" customHeight="1">
      <c r="A134" s="54"/>
      <c r="B134" s="123"/>
      <c r="C134" s="60"/>
      <c r="D134" s="5" t="s">
        <v>87</v>
      </c>
      <c r="E134" s="70"/>
      <c r="F134" s="70"/>
      <c r="G134" s="70"/>
      <c r="H134" s="68"/>
    </row>
    <row r="135" spans="1:11" ht="44.25" customHeight="1">
      <c r="A135" s="54"/>
      <c r="B135" s="123"/>
      <c r="C135" s="60"/>
      <c r="D135" s="20" t="s">
        <v>88</v>
      </c>
      <c r="E135" s="70"/>
      <c r="F135" s="70"/>
      <c r="G135" s="70"/>
      <c r="H135" s="68"/>
      <c r="K135" s="44"/>
    </row>
    <row r="136" spans="1:11" ht="62.25" customHeight="1">
      <c r="A136" s="54"/>
      <c r="B136" s="122" t="s">
        <v>113</v>
      </c>
      <c r="C136" s="59" t="s">
        <v>45</v>
      </c>
      <c r="D136" s="20" t="s">
        <v>89</v>
      </c>
      <c r="E136" s="84">
        <v>8397467.3000000007</v>
      </c>
      <c r="F136" s="84">
        <v>8397467.3000000007</v>
      </c>
      <c r="G136" s="84">
        <v>3135062.13</v>
      </c>
      <c r="H136" s="86">
        <f>G136/F136</f>
        <v>0.37333424686274153</v>
      </c>
      <c r="K136" s="44"/>
    </row>
    <row r="137" spans="1:11" ht="21.75" customHeight="1">
      <c r="A137" s="54"/>
      <c r="B137" s="123"/>
      <c r="C137" s="60"/>
      <c r="D137" s="5" t="s">
        <v>87</v>
      </c>
      <c r="E137" s="70"/>
      <c r="F137" s="70"/>
      <c r="G137" s="70"/>
      <c r="H137" s="68"/>
    </row>
    <row r="138" spans="1:11" ht="108.75" customHeight="1">
      <c r="A138" s="54"/>
      <c r="B138" s="123"/>
      <c r="C138" s="60"/>
      <c r="D138" s="20" t="s">
        <v>91</v>
      </c>
      <c r="E138" s="70"/>
      <c r="F138" s="70"/>
      <c r="G138" s="70"/>
      <c r="H138" s="68"/>
    </row>
    <row r="139" spans="1:11" ht="54.75" customHeight="1">
      <c r="A139" s="54"/>
      <c r="B139" s="122" t="s">
        <v>114</v>
      </c>
      <c r="C139" s="59" t="s">
        <v>102</v>
      </c>
      <c r="D139" s="20" t="s">
        <v>92</v>
      </c>
      <c r="E139" s="84">
        <v>57605762.799999997</v>
      </c>
      <c r="F139" s="84">
        <v>51080262.799999997</v>
      </c>
      <c r="G139" s="84">
        <v>41770061.229999997</v>
      </c>
      <c r="H139" s="86">
        <f>G139/F139</f>
        <v>0.81773387489306337</v>
      </c>
    </row>
    <row r="140" spans="1:11" ht="25.5" customHeight="1">
      <c r="A140" s="54"/>
      <c r="B140" s="123"/>
      <c r="C140" s="60"/>
      <c r="D140" s="5" t="s">
        <v>90</v>
      </c>
      <c r="E140" s="70"/>
      <c r="F140" s="70"/>
      <c r="G140" s="70"/>
      <c r="H140" s="68"/>
    </row>
    <row r="141" spans="1:11" ht="48" customHeight="1">
      <c r="A141" s="54"/>
      <c r="B141" s="123"/>
      <c r="C141" s="60"/>
      <c r="D141" s="20" t="s">
        <v>60</v>
      </c>
      <c r="E141" s="70"/>
      <c r="F141" s="70"/>
      <c r="G141" s="70"/>
      <c r="H141" s="68"/>
    </row>
    <row r="142" spans="1:11" ht="54.75" customHeight="1">
      <c r="A142" s="54"/>
      <c r="B142" s="122" t="s">
        <v>115</v>
      </c>
      <c r="C142" s="59" t="s">
        <v>45</v>
      </c>
      <c r="D142" s="20" t="s">
        <v>100</v>
      </c>
      <c r="E142" s="84">
        <v>0</v>
      </c>
      <c r="F142" s="84">
        <v>484859.5</v>
      </c>
      <c r="G142" s="84">
        <v>432997.53</v>
      </c>
      <c r="H142" s="86">
        <f>G142/F142</f>
        <v>0.89303711693799959</v>
      </c>
    </row>
    <row r="143" spans="1:11" ht="21" customHeight="1">
      <c r="A143" s="54"/>
      <c r="B143" s="123"/>
      <c r="C143" s="60"/>
      <c r="D143" s="5" t="s">
        <v>87</v>
      </c>
      <c r="E143" s="70"/>
      <c r="F143" s="70"/>
      <c r="G143" s="70"/>
      <c r="H143" s="68"/>
    </row>
    <row r="144" spans="1:11" ht="60.75" customHeight="1">
      <c r="A144" s="54"/>
      <c r="B144" s="123"/>
      <c r="C144" s="60"/>
      <c r="D144" s="20" t="s">
        <v>101</v>
      </c>
      <c r="E144" s="70"/>
      <c r="F144" s="70"/>
      <c r="G144" s="70"/>
      <c r="H144" s="68"/>
    </row>
    <row r="145" spans="1:8" ht="65.25" customHeight="1">
      <c r="A145" s="54"/>
      <c r="B145" s="122" t="s">
        <v>115</v>
      </c>
      <c r="C145" s="59" t="s">
        <v>45</v>
      </c>
      <c r="D145" s="20" t="s">
        <v>93</v>
      </c>
      <c r="E145" s="84">
        <v>0</v>
      </c>
      <c r="F145" s="84">
        <v>6525500</v>
      </c>
      <c r="G145" s="84">
        <v>3594013.17</v>
      </c>
      <c r="H145" s="86">
        <f>G145/F145</f>
        <v>0.55076441192245806</v>
      </c>
    </row>
    <row r="146" spans="1:8" ht="25.5" customHeight="1">
      <c r="A146" s="54"/>
      <c r="B146" s="123"/>
      <c r="C146" s="60"/>
      <c r="D146" s="5" t="s">
        <v>87</v>
      </c>
      <c r="E146" s="70"/>
      <c r="F146" s="70"/>
      <c r="G146" s="70"/>
      <c r="H146" s="68"/>
    </row>
    <row r="147" spans="1:8" ht="40.5" customHeight="1">
      <c r="A147" s="144"/>
      <c r="B147" s="123"/>
      <c r="C147" s="60"/>
      <c r="D147" s="20" t="s">
        <v>94</v>
      </c>
      <c r="E147" s="70"/>
      <c r="F147" s="70"/>
      <c r="G147" s="70"/>
      <c r="H147" s="68"/>
    </row>
    <row r="148" spans="1:8" ht="27" customHeight="1">
      <c r="A148" s="49">
        <v>1171</v>
      </c>
      <c r="B148" s="31"/>
      <c r="C148" s="32"/>
      <c r="D148" s="28" t="s">
        <v>19</v>
      </c>
      <c r="E148" s="32"/>
      <c r="F148" s="32"/>
      <c r="G148" s="32"/>
      <c r="H148" s="51"/>
    </row>
    <row r="149" spans="1:8" ht="29.25" customHeight="1">
      <c r="A149" s="79"/>
      <c r="B149" s="59"/>
      <c r="C149" s="59"/>
      <c r="D149" s="20" t="s">
        <v>12</v>
      </c>
      <c r="E149" s="112">
        <f>E155</f>
        <v>34876.300000000003</v>
      </c>
      <c r="F149" s="112">
        <f>F155</f>
        <v>34876.300000000003</v>
      </c>
      <c r="G149" s="112">
        <f>G155</f>
        <v>34876.300000000003</v>
      </c>
      <c r="H149" s="113">
        <f>G149/F149</f>
        <v>1</v>
      </c>
    </row>
    <row r="150" spans="1:8" ht="29.25" customHeight="1">
      <c r="A150" s="79"/>
      <c r="B150" s="60"/>
      <c r="C150" s="60"/>
      <c r="D150" s="2" t="s">
        <v>18</v>
      </c>
      <c r="E150" s="80"/>
      <c r="F150" s="80"/>
      <c r="G150" s="80"/>
      <c r="H150" s="114"/>
    </row>
    <row r="151" spans="1:8" ht="73.5" customHeight="1">
      <c r="A151" s="79"/>
      <c r="B151" s="60"/>
      <c r="C151" s="60"/>
      <c r="D151" s="20" t="s">
        <v>13</v>
      </c>
      <c r="E151" s="80"/>
      <c r="F151" s="80"/>
      <c r="G151" s="80"/>
      <c r="H151" s="114"/>
    </row>
    <row r="152" spans="1:8" ht="29.25" customHeight="1">
      <c r="A152" s="79"/>
      <c r="B152" s="60"/>
      <c r="C152" s="60"/>
      <c r="D152" s="2" t="s">
        <v>16</v>
      </c>
      <c r="E152" s="80"/>
      <c r="F152" s="80"/>
      <c r="G152" s="80"/>
      <c r="H152" s="114"/>
    </row>
    <row r="153" spans="1:8" ht="42.75" customHeight="1">
      <c r="A153" s="79"/>
      <c r="B153" s="69"/>
      <c r="C153" s="69"/>
      <c r="D153" s="36" t="s">
        <v>27</v>
      </c>
      <c r="E153" s="150"/>
      <c r="F153" s="150"/>
      <c r="G153" s="150"/>
      <c r="H153" s="151"/>
    </row>
    <row r="154" spans="1:8" ht="24" customHeight="1">
      <c r="A154" s="79"/>
      <c r="B154" s="30"/>
      <c r="C154" s="30"/>
      <c r="D154" s="29" t="s">
        <v>31</v>
      </c>
      <c r="E154" s="43"/>
      <c r="F154" s="43"/>
      <c r="G154" s="43"/>
      <c r="H154" s="52"/>
    </row>
    <row r="155" spans="1:8" ht="29.25" customHeight="1">
      <c r="A155" s="79"/>
      <c r="B155" s="77" t="s">
        <v>116</v>
      </c>
      <c r="C155" s="77" t="s">
        <v>117</v>
      </c>
      <c r="D155" s="20" t="s">
        <v>12</v>
      </c>
      <c r="E155" s="67">
        <v>34876.300000000003</v>
      </c>
      <c r="F155" s="67">
        <v>34876.300000000003</v>
      </c>
      <c r="G155" s="67">
        <v>34876.300000000003</v>
      </c>
      <c r="H155" s="85">
        <f>G155/F155</f>
        <v>1</v>
      </c>
    </row>
    <row r="156" spans="1:8" ht="29.25" customHeight="1">
      <c r="A156" s="79"/>
      <c r="B156" s="77"/>
      <c r="C156" s="77"/>
      <c r="D156" s="6" t="s">
        <v>21</v>
      </c>
      <c r="E156" s="67"/>
      <c r="F156" s="67"/>
      <c r="G156" s="67"/>
      <c r="H156" s="85"/>
    </row>
    <row r="157" spans="1:8" ht="77.25" customHeight="1">
      <c r="A157" s="79"/>
      <c r="B157" s="77"/>
      <c r="C157" s="77"/>
      <c r="D157" s="20" t="s">
        <v>13</v>
      </c>
      <c r="E157" s="67"/>
      <c r="F157" s="67"/>
      <c r="G157" s="67"/>
      <c r="H157" s="85"/>
    </row>
    <row r="158" spans="1:8" ht="23.25" customHeight="1">
      <c r="A158" s="79"/>
      <c r="B158" s="77"/>
      <c r="C158" s="77"/>
      <c r="D158" s="2" t="s">
        <v>26</v>
      </c>
      <c r="E158" s="148"/>
      <c r="F158" s="148"/>
      <c r="G158" s="148"/>
      <c r="H158" s="85"/>
    </row>
    <row r="159" spans="1:8" ht="36" customHeight="1">
      <c r="A159" s="79"/>
      <c r="B159" s="115"/>
      <c r="C159" s="115"/>
      <c r="D159" s="20" t="s">
        <v>14</v>
      </c>
      <c r="E159" s="148"/>
      <c r="F159" s="148"/>
      <c r="G159" s="148"/>
      <c r="H159" s="85"/>
    </row>
    <row r="160" spans="1:8" ht="27" customHeight="1">
      <c r="A160" s="27">
        <v>1176</v>
      </c>
      <c r="B160" s="31"/>
      <c r="C160" s="32"/>
      <c r="D160" s="28" t="s">
        <v>19</v>
      </c>
      <c r="E160" s="32"/>
      <c r="F160" s="32"/>
      <c r="G160" s="32"/>
      <c r="H160" s="51"/>
    </row>
    <row r="161" spans="1:8" ht="62.25" customHeight="1">
      <c r="A161" s="35"/>
      <c r="B161" s="36"/>
      <c r="C161" s="36"/>
      <c r="D161" s="20" t="s">
        <v>97</v>
      </c>
      <c r="E161" s="112">
        <f>E167</f>
        <v>401754.5</v>
      </c>
      <c r="F161" s="112">
        <f>F167</f>
        <v>401754.5</v>
      </c>
      <c r="G161" s="112">
        <f>G167</f>
        <v>399633.85</v>
      </c>
      <c r="H161" s="113">
        <f>G161/F161</f>
        <v>0.99472152769912958</v>
      </c>
    </row>
    <row r="162" spans="1:8" ht="24" customHeight="1">
      <c r="A162" s="37"/>
      <c r="B162" s="38"/>
      <c r="C162" s="38"/>
      <c r="D162" s="2" t="s">
        <v>18</v>
      </c>
      <c r="E162" s="80"/>
      <c r="F162" s="80"/>
      <c r="G162" s="80"/>
      <c r="H162" s="114"/>
    </row>
    <row r="163" spans="1:8" ht="38.25" customHeight="1">
      <c r="A163" s="37"/>
      <c r="B163" s="38"/>
      <c r="C163" s="38"/>
      <c r="D163" s="20" t="s">
        <v>98</v>
      </c>
      <c r="E163" s="80"/>
      <c r="F163" s="80"/>
      <c r="G163" s="80"/>
      <c r="H163" s="114"/>
    </row>
    <row r="164" spans="1:8" ht="24" customHeight="1">
      <c r="A164" s="37"/>
      <c r="B164" s="38"/>
      <c r="C164" s="38"/>
      <c r="D164" s="2" t="s">
        <v>16</v>
      </c>
      <c r="E164" s="80"/>
      <c r="F164" s="80"/>
      <c r="G164" s="80"/>
      <c r="H164" s="114"/>
    </row>
    <row r="165" spans="1:8" ht="62.25" customHeight="1">
      <c r="A165" s="37"/>
      <c r="B165" s="38"/>
      <c r="C165" s="38"/>
      <c r="D165" s="20" t="s">
        <v>99</v>
      </c>
      <c r="E165" s="150"/>
      <c r="F165" s="150"/>
      <c r="G165" s="150"/>
      <c r="H165" s="151"/>
    </row>
    <row r="166" spans="1:8" ht="21.75" customHeight="1">
      <c r="A166" s="37"/>
      <c r="B166" s="33"/>
      <c r="C166" s="34"/>
      <c r="D166" s="30" t="s">
        <v>85</v>
      </c>
      <c r="E166" s="42"/>
      <c r="F166" s="42"/>
      <c r="G166" s="42"/>
      <c r="H166" s="51"/>
    </row>
    <row r="167" spans="1:8" ht="61.5" customHeight="1">
      <c r="A167" s="37"/>
      <c r="B167" s="21" t="s">
        <v>112</v>
      </c>
      <c r="C167" s="36" t="s">
        <v>118</v>
      </c>
      <c r="D167" s="20" t="s">
        <v>97</v>
      </c>
      <c r="E167" s="67">
        <v>401754.5</v>
      </c>
      <c r="F167" s="67">
        <v>401754.5</v>
      </c>
      <c r="G167" s="67">
        <v>399633.85</v>
      </c>
      <c r="H167" s="85">
        <f>G167/F167</f>
        <v>0.99472152769912958</v>
      </c>
    </row>
    <row r="168" spans="1:8" ht="26.25" customHeight="1">
      <c r="A168" s="37"/>
      <c r="B168" s="38"/>
      <c r="C168" s="38"/>
      <c r="D168" s="6" t="s">
        <v>87</v>
      </c>
      <c r="E168" s="67"/>
      <c r="F168" s="67"/>
      <c r="G168" s="67"/>
      <c r="H168" s="85"/>
    </row>
    <row r="169" spans="1:8" ht="36" customHeight="1">
      <c r="A169" s="40"/>
      <c r="B169" s="39"/>
      <c r="C169" s="39"/>
      <c r="D169" s="20" t="s">
        <v>98</v>
      </c>
      <c r="E169" s="67"/>
      <c r="F169" s="67"/>
      <c r="G169" s="67"/>
      <c r="H169" s="85"/>
    </row>
  </sheetData>
  <mergeCells count="187">
    <mergeCell ref="A3:H3"/>
    <mergeCell ref="E161:E165"/>
    <mergeCell ref="F161:F165"/>
    <mergeCell ref="G161:G165"/>
    <mergeCell ref="H161:H165"/>
    <mergeCell ref="E149:E153"/>
    <mergeCell ref="F149:F153"/>
    <mergeCell ref="G149:G153"/>
    <mergeCell ref="H149:H153"/>
    <mergeCell ref="C149:C153"/>
    <mergeCell ref="B149:B153"/>
    <mergeCell ref="A149:A159"/>
    <mergeCell ref="B145:B147"/>
    <mergeCell ref="C145:C147"/>
    <mergeCell ref="E145:E147"/>
    <mergeCell ref="F145:F147"/>
    <mergeCell ref="G145:G147"/>
    <mergeCell ref="H145:H147"/>
    <mergeCell ref="B142:B144"/>
    <mergeCell ref="C142:C144"/>
    <mergeCell ref="E142:E144"/>
    <mergeCell ref="F142:F144"/>
    <mergeCell ref="G142:G144"/>
    <mergeCell ref="H142:H144"/>
    <mergeCell ref="E167:E169"/>
    <mergeCell ref="F167:F169"/>
    <mergeCell ref="G167:G169"/>
    <mergeCell ref="H167:H169"/>
    <mergeCell ref="B155:B159"/>
    <mergeCell ref="C155:C159"/>
    <mergeCell ref="E155:E159"/>
    <mergeCell ref="F155:F159"/>
    <mergeCell ref="G155:G159"/>
    <mergeCell ref="H155:H159"/>
    <mergeCell ref="H118:H124"/>
    <mergeCell ref="B125:B131"/>
    <mergeCell ref="C125:C131"/>
    <mergeCell ref="E125:E131"/>
    <mergeCell ref="F125:F131"/>
    <mergeCell ref="G125:G131"/>
    <mergeCell ref="H125:H131"/>
    <mergeCell ref="B139:B141"/>
    <mergeCell ref="C139:C141"/>
    <mergeCell ref="E139:E141"/>
    <mergeCell ref="F139:F141"/>
    <mergeCell ref="G139:G141"/>
    <mergeCell ref="H139:H141"/>
    <mergeCell ref="B136:B138"/>
    <mergeCell ref="C136:C138"/>
    <mergeCell ref="E136:E138"/>
    <mergeCell ref="F136:F138"/>
    <mergeCell ref="G136:G138"/>
    <mergeCell ref="H136:H138"/>
    <mergeCell ref="H104:H110"/>
    <mergeCell ref="B111:B117"/>
    <mergeCell ref="C111:C117"/>
    <mergeCell ref="E111:E117"/>
    <mergeCell ref="F111:F117"/>
    <mergeCell ref="G111:G117"/>
    <mergeCell ref="H111:H117"/>
    <mergeCell ref="A104:A147"/>
    <mergeCell ref="B104:B110"/>
    <mergeCell ref="C104:C110"/>
    <mergeCell ref="E104:E110"/>
    <mergeCell ref="F104:F110"/>
    <mergeCell ref="G104:G110"/>
    <mergeCell ref="B118:B124"/>
    <mergeCell ref="C118:C124"/>
    <mergeCell ref="E118:E124"/>
    <mergeCell ref="F118:F124"/>
    <mergeCell ref="B133:B135"/>
    <mergeCell ref="C133:C135"/>
    <mergeCell ref="E133:E135"/>
    <mergeCell ref="F133:F135"/>
    <mergeCell ref="G133:G135"/>
    <mergeCell ref="H133:H135"/>
    <mergeCell ref="G118:G124"/>
    <mergeCell ref="H91:H96"/>
    <mergeCell ref="B97:B102"/>
    <mergeCell ref="C97:C102"/>
    <mergeCell ref="D97:D98"/>
    <mergeCell ref="E97:E102"/>
    <mergeCell ref="F97:F102"/>
    <mergeCell ref="G97:G102"/>
    <mergeCell ref="H97:H102"/>
    <mergeCell ref="B91:B96"/>
    <mergeCell ref="C91:C96"/>
    <mergeCell ref="D91:D92"/>
    <mergeCell ref="E91:E96"/>
    <mergeCell ref="F91:F96"/>
    <mergeCell ref="G91:G96"/>
    <mergeCell ref="G86:G90"/>
    <mergeCell ref="H86:H90"/>
    <mergeCell ref="G75:G79"/>
    <mergeCell ref="H75:H79"/>
    <mergeCell ref="B81:B85"/>
    <mergeCell ref="C81:C85"/>
    <mergeCell ref="E81:E85"/>
    <mergeCell ref="F81:F85"/>
    <mergeCell ref="G81:G85"/>
    <mergeCell ref="H81:H85"/>
    <mergeCell ref="A75:A102"/>
    <mergeCell ref="B75:B79"/>
    <mergeCell ref="C75:C79"/>
    <mergeCell ref="E75:E79"/>
    <mergeCell ref="F75:F79"/>
    <mergeCell ref="B86:B90"/>
    <mergeCell ref="C86:C90"/>
    <mergeCell ref="E86:E90"/>
    <mergeCell ref="F86:F90"/>
    <mergeCell ref="A63:A73"/>
    <mergeCell ref="B63:B67"/>
    <mergeCell ref="C63:C67"/>
    <mergeCell ref="E63:E67"/>
    <mergeCell ref="F63:F67"/>
    <mergeCell ref="G63:G67"/>
    <mergeCell ref="H63:H67"/>
    <mergeCell ref="B69:B73"/>
    <mergeCell ref="C69:C73"/>
    <mergeCell ref="E69:E73"/>
    <mergeCell ref="F69:F73"/>
    <mergeCell ref="G69:G73"/>
    <mergeCell ref="H69:H73"/>
    <mergeCell ref="H50:H54"/>
    <mergeCell ref="B56:B58"/>
    <mergeCell ref="C56:C58"/>
    <mergeCell ref="E56:E58"/>
    <mergeCell ref="F56:F58"/>
    <mergeCell ref="G56:G58"/>
    <mergeCell ref="H56:H58"/>
    <mergeCell ref="A50:A61"/>
    <mergeCell ref="B50:B54"/>
    <mergeCell ref="C50:C54"/>
    <mergeCell ref="E50:E54"/>
    <mergeCell ref="F50:F54"/>
    <mergeCell ref="G50:G54"/>
    <mergeCell ref="B59:B61"/>
    <mergeCell ref="C59:C61"/>
    <mergeCell ref="E59:E61"/>
    <mergeCell ref="F59:F61"/>
    <mergeCell ref="G59:G61"/>
    <mergeCell ref="H59:H61"/>
    <mergeCell ref="H40:H44"/>
    <mergeCell ref="B46:B48"/>
    <mergeCell ref="C46:C48"/>
    <mergeCell ref="E46:E48"/>
    <mergeCell ref="F46:F48"/>
    <mergeCell ref="G46:G48"/>
    <mergeCell ref="H46:H48"/>
    <mergeCell ref="A40:A48"/>
    <mergeCell ref="B40:B44"/>
    <mergeCell ref="C40:C44"/>
    <mergeCell ref="E40:E44"/>
    <mergeCell ref="F40:F44"/>
    <mergeCell ref="G40:G44"/>
    <mergeCell ref="H30:H34"/>
    <mergeCell ref="B36:B38"/>
    <mergeCell ref="C36:C38"/>
    <mergeCell ref="E36:E38"/>
    <mergeCell ref="F36:F38"/>
    <mergeCell ref="G36:G38"/>
    <mergeCell ref="H36:H38"/>
    <mergeCell ref="A30:A38"/>
    <mergeCell ref="B30:B34"/>
    <mergeCell ref="C30:C34"/>
    <mergeCell ref="E30:E34"/>
    <mergeCell ref="F30:F34"/>
    <mergeCell ref="G30:G34"/>
    <mergeCell ref="A10:A28"/>
    <mergeCell ref="B10:B14"/>
    <mergeCell ref="C10:C14"/>
    <mergeCell ref="E10:E14"/>
    <mergeCell ref="F10:F14"/>
    <mergeCell ref="G10:G14"/>
    <mergeCell ref="H10:H14"/>
    <mergeCell ref="B16:B21"/>
    <mergeCell ref="C16:C21"/>
    <mergeCell ref="E16:E20"/>
    <mergeCell ref="F16:F20"/>
    <mergeCell ref="G16:G20"/>
    <mergeCell ref="H16:H20"/>
    <mergeCell ref="B22:B28"/>
    <mergeCell ref="C22:C28"/>
    <mergeCell ref="E22:E28"/>
    <mergeCell ref="F22:F28"/>
    <mergeCell ref="G22:G28"/>
    <mergeCell ref="H22:H28"/>
  </mergeCells>
  <dataValidations count="1">
    <dataValidation type="decimal" operator="greaterThanOrEqual" allowBlank="1" showInputMessage="1" showErrorMessage="1" sqref="E149:H149 H167:H169 E161:H161 H155:H159 E75:H75 H81:H118 E63:H63 E40:H40 E36:F38 E118:G118 E30:E32 H16:H28 F30:H34 E10:G14 H10">
      <formula1>0</formula1>
    </dataValidation>
  </dataValidations>
  <pageMargins left="0.15748031496063" right="0.15748031496063" top="0.43" bottom="0.4" header="0.196850393700787" footer="0.196850393700787"/>
  <pageSetup paperSize="9" scale="75" firstPageNumber="4457" orientation="portrait" useFirstPageNumber="1" r:id="rId1"/>
  <headerFooter>
    <oddFooter>&amp;L&amp;"GHEA Grapalat,Regular"&amp;8Հայաստանի Հանրապետության ֆինանսների նախարարություն&amp;R&amp;"GHEA Grapalat,Regular"&amp;8&amp;F  &amp;Pէջ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ax.12-2018</vt:lpstr>
      <vt:lpstr>'ax.12-2018'!Print_Area</vt:lpstr>
      <vt:lpstr>'ax.12-2018'!Print_Titles</vt:lpstr>
    </vt:vector>
  </TitlesOfParts>
  <Company>FG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Sargsyan</cp:lastModifiedBy>
  <cp:lastPrinted>2019-04-17T06:56:48Z</cp:lastPrinted>
  <dcterms:created xsi:type="dcterms:W3CDTF">2009-03-23T05:17:56Z</dcterms:created>
  <dcterms:modified xsi:type="dcterms:W3CDTF">2019-04-17T06:56:57Z</dcterms:modified>
</cp:coreProperties>
</file>